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C893988-0787-4B50-A697-0D8E2D7343BD}" xr6:coauthVersionLast="45" xr6:coauthVersionMax="45" xr10:uidLastSave="{00000000-0000-0000-0000-000000000000}"/>
  <bookViews>
    <workbookView xWindow="-120" yWindow="-120" windowWidth="29040" windowHeight="15840" xr2:uid="{00000000-000D-0000-FFFF-FFFF00000000}"/>
  </bookViews>
  <sheets>
    <sheet name="VLOOKUP"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3"/>
  <c r="A18" i="7"/>
  <c r="C13" i="5"/>
  <c r="A13" i="6"/>
  <c r="A11" i="4"/>
  <c r="A17" i="10"/>
  <c r="A20" i="9"/>
  <c r="A16" i="9"/>
  <c r="C12" i="5"/>
  <c r="C11" i="5"/>
  <c r="A21" i="7"/>
  <c r="A12" i="2"/>
  <c r="C10" i="5"/>
  <c r="B16" i="10" l="1"/>
  <c r="D13" i="10"/>
  <c r="C13" i="10"/>
  <c r="B13" i="10"/>
  <c r="E12" i="10"/>
  <c r="E11" i="10"/>
  <c r="E10" i="10"/>
  <c r="E9" i="10"/>
  <c r="E8" i="10"/>
  <c r="E7" i="10"/>
  <c r="E6" i="10"/>
  <c r="B19" i="9"/>
  <c r="E13" i="10" l="1"/>
  <c r="B15" i="9"/>
  <c r="B23" i="9" s="1"/>
  <c r="B27" i="7"/>
  <c r="B25" i="7"/>
  <c r="B24" i="7"/>
  <c r="A20" i="7"/>
  <c r="B17" i="7"/>
  <c r="B20" i="7" s="1"/>
  <c r="B26" i="7" s="1"/>
  <c r="B28" i="7" s="1"/>
  <c r="B12" i="6"/>
  <c r="B10" i="5"/>
  <c r="B12" i="5" s="1"/>
  <c r="A10" i="5"/>
  <c r="B6" i="5"/>
  <c r="B5" i="5"/>
  <c r="B4" i="5"/>
  <c r="C5" i="5" s="1"/>
  <c r="C6" i="5" s="1"/>
  <c r="B11" i="5" l="1"/>
  <c r="B13" i="5" s="1"/>
  <c r="C7" i="5"/>
  <c r="B10" i="4"/>
  <c r="B6" i="4"/>
  <c r="B5" i="4"/>
  <c r="B4" i="4"/>
  <c r="B10" i="3"/>
  <c r="B11" i="2"/>
  <c r="A31" i="1" l="1"/>
  <c r="A32" i="1"/>
  <c r="A33" i="1"/>
  <c r="A34" i="1"/>
  <c r="A35" i="1"/>
  <c r="A36" i="1"/>
  <c r="A37" i="1"/>
  <c r="A38" i="1"/>
  <c r="A39" i="1"/>
</calcChain>
</file>

<file path=xl/sharedStrings.xml><?xml version="1.0" encoding="utf-8"?>
<sst xmlns="http://schemas.openxmlformats.org/spreadsheetml/2006/main" count="193" uniqueCount="152">
  <si>
    <t>if with a sorted first column, with range_lookup TRUE, the lookup_value is LESS than the smallest value in the first column.</t>
  </si>
  <si>
    <t>if range_lookup is FALSE and no exact match is found.</t>
  </si>
  <si>
    <r>
      <rPr>
        <b/>
        <sz val="10"/>
        <color rgb="FFFF0000"/>
        <rFont val="Arial"/>
        <family val="2"/>
      </rPr>
      <t>#N/A</t>
    </r>
    <r>
      <rPr>
        <sz val="10"/>
        <rFont val="Arial"/>
        <family val="2"/>
      </rPr>
      <t xml:space="preserve"> is returned</t>
    </r>
  </si>
  <si>
    <r>
      <rPr>
        <b/>
        <sz val="10"/>
        <color rgb="FFFF0000"/>
        <rFont val="Arial"/>
        <family val="2"/>
      </rPr>
      <t>#REF!</t>
    </r>
    <r>
      <rPr>
        <sz val="10"/>
        <rFont val="Arial"/>
        <family val="2"/>
      </rPr>
      <t xml:space="preserve"> will be returned if the column_index_num is greater than the number of columns in the table_array.</t>
    </r>
  </si>
  <si>
    <r>
      <rPr>
        <b/>
        <sz val="10"/>
        <color rgb="FFFF0000"/>
        <rFont val="Arial"/>
        <family val="2"/>
      </rPr>
      <t>#NAME?</t>
    </r>
    <r>
      <rPr>
        <sz val="10"/>
        <rFont val="Arial"/>
        <family val="2"/>
      </rPr>
      <t xml:space="preserve"> will be returned if a table_array is referred to by text string and no table of that name exists.</t>
    </r>
  </si>
  <si>
    <t>range_lookup argument does not evaluate to TRUE or FALSE or underlying logical values of 1 or 0.</t>
  </si>
  <si>
    <t>the column_index_num is less than 1</t>
  </si>
  <si>
    <t>may be returned 'temporarily' where the table is in another workbook. You need to re-enter or do a global re-entry and calculation using CTRL+ALT+SHIFT+F9.</t>
  </si>
  <si>
    <r>
      <rPr>
        <b/>
        <sz val="10"/>
        <color rgb="FFFF0000"/>
        <rFont val="Arial"/>
        <family val="2"/>
      </rPr>
      <t>#VALUE!</t>
    </r>
    <r>
      <rPr>
        <sz val="10"/>
        <rFont val="Arial"/>
        <family val="2"/>
      </rPr>
      <t xml:space="preserve"> will be returned where:</t>
    </r>
  </si>
  <si>
    <t>Errors Using VLOOKUP Function</t>
  </si>
  <si>
    <t>Indonesian Screwdrivers (Hammers!)</t>
  </si>
  <si>
    <t>Eden</t>
  </si>
  <si>
    <t>Select Salesman and Product</t>
  </si>
  <si>
    <t>Totals</t>
  </si>
  <si>
    <t>Post Holes</t>
  </si>
  <si>
    <t>Magic Oil</t>
  </si>
  <si>
    <t>Elbow Grease</t>
  </si>
  <si>
    <t>Left Handed Screwdrivers</t>
  </si>
  <si>
    <t>Sproggets</t>
  </si>
  <si>
    <t>Widgets</t>
  </si>
  <si>
    <t>Churchill</t>
  </si>
  <si>
    <t>Atlee</t>
  </si>
  <si>
    <t>Sales Summary</t>
  </si>
  <si>
    <t>We Can Use MATCH To Provide The Column Number To Lookup.</t>
  </si>
  <si>
    <t>Example 9:- Two Way Lookups Using MATCH To Provide Column Number For VLOOKUP.</t>
  </si>
  <si>
    <t>Addressed as:</t>
  </si>
  <si>
    <t>Appelation</t>
  </si>
  <si>
    <t>Given Names</t>
  </si>
  <si>
    <t>Werdianingsih</t>
  </si>
  <si>
    <t>Name Required</t>
  </si>
  <si>
    <t>John</t>
  </si>
  <si>
    <t>Elton</t>
  </si>
  <si>
    <t>Sir</t>
  </si>
  <si>
    <t>Higginbottom</t>
  </si>
  <si>
    <t>Henry</t>
  </si>
  <si>
    <t>Dr</t>
  </si>
  <si>
    <t>Suratmi</t>
  </si>
  <si>
    <t>Ms</t>
  </si>
  <si>
    <t>Smith</t>
  </si>
  <si>
    <t>Michelle Penelope</t>
  </si>
  <si>
    <t>Miss</t>
  </si>
  <si>
    <t>Harker</t>
  </si>
  <si>
    <t>Norman John</t>
  </si>
  <si>
    <t>Mr</t>
  </si>
  <si>
    <t>Family Name</t>
  </si>
  <si>
    <t>Example 8:- A Left Looking VLOOKUP Using CHOOSE.</t>
  </si>
  <si>
    <t>In this case marks will only equal our borders by coincidence. In this case range_lookup argument is TRUE</t>
  </si>
  <si>
    <t>If the target file is renamed or moved you will get a "File not found" message when you open your workbook.</t>
  </si>
  <si>
    <t>Once the formula is entered and tested, the target workbook can be closed. The formula will automatically change to give the full address of the target file.</t>
  </si>
  <si>
    <t>c. When you have entered the lookup_value and need the table_array argument, navigate to the opened target workbook, select the table as normally, and complete the function entry as normal.</t>
  </si>
  <si>
    <t>b. Select the cell you are putting the formula into.</t>
  </si>
  <si>
    <t>a. Open the 'target workbook'</t>
  </si>
  <si>
    <t>The best approach to constructing such formulas is:</t>
  </si>
  <si>
    <t>Credit</t>
  </si>
  <si>
    <t>Grade</t>
  </si>
  <si>
    <t>Insert Mark</t>
  </si>
  <si>
    <t>b. The address of the target file should not change by (eg) renaming the file or changing the folder  or drive that it stored on.</t>
  </si>
  <si>
    <t>a. Should always be accessible by the workbook that requires to look up the table.</t>
  </si>
  <si>
    <t>The most important issue is that the location of any remote file:</t>
  </si>
  <si>
    <t>There is no requirement that the VLOOKUP table should be in the same worksheet or indeed the same workbook.</t>
  </si>
  <si>
    <t>Total Order</t>
  </si>
  <si>
    <t>Number</t>
  </si>
  <si>
    <t>Price per item</t>
  </si>
  <si>
    <t>Material</t>
  </si>
  <si>
    <t>Product</t>
  </si>
  <si>
    <t>Order</t>
  </si>
  <si>
    <t>Table Row Calculator</t>
  </si>
  <si>
    <t>Number required</t>
  </si>
  <si>
    <t>Iron</t>
  </si>
  <si>
    <t>Select Material</t>
  </si>
  <si>
    <t>Select Product</t>
  </si>
  <si>
    <t>Gold</t>
  </si>
  <si>
    <t>Silver</t>
  </si>
  <si>
    <t>Brass</t>
  </si>
  <si>
    <t>Aluminium</t>
  </si>
  <si>
    <t>Copper</t>
  </si>
  <si>
    <t>Stainless Steel</t>
  </si>
  <si>
    <t>Plastic</t>
  </si>
  <si>
    <t>Bolts</t>
  </si>
  <si>
    <t>Nuts</t>
  </si>
  <si>
    <t>Material Number</t>
  </si>
  <si>
    <t>Example 6:- Finding Row For HLOOKUP Function Using VLOOKUP</t>
  </si>
  <si>
    <t>Note: In this case we are providing the exact horizontal and vertical table parameters and are requiring an exact match. Accordingly range_lookup argument is FALSE.</t>
  </si>
  <si>
    <t>Price of selected product</t>
  </si>
  <si>
    <t>Example 5:- VLOOKUP Function Multiple Rows (Exact Data)</t>
  </si>
  <si>
    <t>Total Commission</t>
  </si>
  <si>
    <t>Top Slice Commission Amount</t>
  </si>
  <si>
    <t>Base Commission</t>
  </si>
  <si>
    <t>Sales</t>
  </si>
  <si>
    <t>Top Slice Commission Rate</t>
  </si>
  <si>
    <t>To</t>
  </si>
  <si>
    <t>From</t>
  </si>
  <si>
    <t>The middle column is not used in this case but acts as a helper to the user.</t>
  </si>
  <si>
    <t>Commission</t>
  </si>
  <si>
    <t>High Distinction</t>
  </si>
  <si>
    <t>Distinction</t>
  </si>
  <si>
    <t>Pass</t>
  </si>
  <si>
    <t>Fail</t>
  </si>
  <si>
    <t>Grommets</t>
  </si>
  <si>
    <t>Example 1:- Simple Entry Of VLOOKUP Function (Exact Data)</t>
  </si>
  <si>
    <t>Index of Examples</t>
  </si>
  <si>
    <t>Example Using VLOOKUP Function</t>
  </si>
  <si>
    <t>This is the difficult one to understand!
If left at or set at the default of TRUE, and if the column 1 data is arranged in ascending order, VLOOKUP will return an exact match if there is one or the next value above if there isn't.
If set at FALSE, then VLOOKUP will only look for and return an exact match (ignoring case) if there is one. If there isn't, then VLOOKUP returns #N/A.</t>
  </si>
  <si>
    <t>A logical value that specifies whether you want VLOOKUP to find an exact match or an approximate match.</t>
  </si>
  <si>
    <t>Optional</t>
  </si>
  <si>
    <t>range_lookup</t>
  </si>
  <si>
    <t>The first column of the table (often headings) is column 1.</t>
  </si>
  <si>
    <t>This is the column number in the table from which the looked up value will be taken.</t>
  </si>
  <si>
    <t>Required.</t>
  </si>
  <si>
    <t>column_index_number</t>
  </si>
  <si>
    <t>The values in the first column are those that are 'looked up' and compared with the lookup_value.
The first column values may be any value type: text, numbers, or logical.
If range_lookup is set to TRUE then the values in the first column MUST be arranged in ascending order either numerically or alphabetically or logically (FALSE &gt; tRUE).
If range_lookup is is set to FALSE , then the first column data need not be sorted and VLOOKUP will look for the first match. For VLOOKUP purposes the search is not case sensitive.</t>
  </si>
  <si>
    <t>The address of the of the table that is the subject of the VLOOKUP which will be a range, a formula returning a range, or a range name..</t>
  </si>
  <si>
    <t>table_array</t>
  </si>
  <si>
    <t>Values can be any value or reference returning a value or a text string enclosed in quotation marks.</t>
  </si>
  <si>
    <t>The value to be found in the first column of the table.</t>
  </si>
  <si>
    <t>lookup_value</t>
  </si>
  <si>
    <t>Argument Notes</t>
  </si>
  <si>
    <t>Description</t>
  </si>
  <si>
    <t>Type</t>
  </si>
  <si>
    <t>Name</t>
  </si>
  <si>
    <t>Arguments:</t>
  </si>
  <si>
    <r>
      <t>=VLOOKUP(</t>
    </r>
    <r>
      <rPr>
        <b/>
        <sz val="10"/>
        <color rgb="FFFF0000"/>
        <rFont val="Arial"/>
        <family val="2"/>
      </rPr>
      <t>lookup_value,table_array,column_index_num</t>
    </r>
    <r>
      <rPr>
        <sz val="10"/>
        <rFont val="Arial"/>
        <family val="2"/>
      </rPr>
      <t>,[range_lookup])</t>
    </r>
  </si>
  <si>
    <t>Syntax:</t>
  </si>
  <si>
    <t>Frequently used with MATCH and CHOOSE.</t>
  </si>
  <si>
    <t>Has ability to search for exact data (often text) or the next value above numeric data arranged in ascending order.</t>
  </si>
  <si>
    <t>Frequently used as a more flexible and more easily constructed alternative to multiple nested IF functions.</t>
  </si>
  <si>
    <t>Comments</t>
  </si>
  <si>
    <t>Looks in the first column of a table or array and returns the value in the row found of a cell in an indicated column of the table.</t>
  </si>
  <si>
    <t>VLOOKUP</t>
  </si>
  <si>
    <t>Note the need to add 1 to the material number to get the correct column of the table.</t>
  </si>
  <si>
    <t>Formula in B12   &gt;&gt;&gt;   =VLOOKUP(B11,[ZZTester.xlsm]Sheet1!$A$5:$B$10,2,TRUE)</t>
  </si>
  <si>
    <t>=VLOOKUP(B11,'C:\FunctionBible\[ZZTester.xlsm]Sheet1'!$A$5:$B$10,2,TRUE)</t>
  </si>
  <si>
    <t>The following will only work if you have the workbook referred to on your computer in the location addressed plus remove text prefix to B12 formula.</t>
  </si>
  <si>
    <t>Example 2:- Simple Entry Of LOOKUP Function (Scaled Data)</t>
  </si>
  <si>
    <t>Example 3:- More User Friendly Setup Of VLOOKUP Function For Scaled Data</t>
  </si>
  <si>
    <t>Example 4:- Multiple VLOOKUP Functions for Commission / Tax Calculations Using Scaled Data</t>
  </si>
  <si>
    <t>Example 7:- Simple Entry Of VLOOKUP Function In Another Workbook.</t>
  </si>
  <si>
    <t>Related / Similar And Frequently Used With Functions</t>
  </si>
  <si>
    <t>Related / Similar</t>
  </si>
  <si>
    <t>LOOKUP</t>
  </si>
  <si>
    <t>A Lookup that has vector and array forms.</t>
  </si>
  <si>
    <t>HLOOKUP</t>
  </si>
  <si>
    <t>Looks in the top row of a table or array and returns the value of the indicated cell</t>
  </si>
  <si>
    <t>VLOOKUP involves looking up a value in the first column of the table. As normally structures it cannot extract data in a column to the left of that column.</t>
  </si>
  <si>
    <t>However, the following demonstrates a neat way of achieving this using CHOOSE to 'create' the VLOOKUP table.</t>
  </si>
  <si>
    <t>The CHOOSE function creates an array of three columns C, B, and A and VLOOKUP uses C as the column to lookup the entry and B (the second column in the array) as the value to be returned.</t>
  </si>
  <si>
    <t>The CHOOSE function creates an array of three columns C, B, and A and VLOOKUP uses C as the column to lookup the entry and A (the third column in the array) as the value to be returned.</t>
  </si>
  <si>
    <t>File Creation Date : 19-Jun-2020</t>
  </si>
  <si>
    <t xml:space="preserve">Open the Excel help for this function. </t>
  </si>
  <si>
    <t>Double Click on VLOOKUP and then click on the link</t>
  </si>
  <si>
    <t>Enter =VLOOKUP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</si>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</sst>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ddd\ dd/mmm/yyyy"/>
    <numFmt numFmtId="165" formatCode="0_ ;[Red]\-0\ "/>
  </numFmts>
  <fonts count="10" x14ac:knownFonts="1">
    <font>
      <sz val="10"/>
      <name val="Arial"/>
      <family val="2"/>
    </font>
    <font>
      <sz val="10"/>
      <color rgb="FFFF000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2" fillId="0" borderId="0" applyFont="0" applyFill="0" applyBorder="0" applyAlignment="0" applyProtection="0"/>
    <xf numFmtId="0" fontId="8" fillId="0" borderId="0" applyNumberFormat="0" applyFill="0" applyBorder="0" applyAlignment="0" applyProtection="0"/>
  </cellStyleXfs>
  <cellXfs count="67">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2" applyFont="1" applyFill="1" applyAlignment="1" applyProtection="1">
      <alignment horizontal="center"/>
    </xf>
    <xf numFmtId="0" fontId="0" fillId="0" borderId="0" xfId="0" quotePrefix="1" applyFont="1" applyFill="1" applyAlignment="1" applyProtection="1">
      <alignment horizontal="left"/>
    </xf>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4"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wrapText="1"/>
    </xf>
    <xf numFmtId="0" fontId="5"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vertical="top"/>
    </xf>
    <xf numFmtId="0" fontId="2" fillId="0" borderId="0" xfId="0" applyFont="1" applyFill="1" applyAlignment="1" applyProtection="1">
      <alignment horizontal="left" indent="3"/>
    </xf>
    <xf numFmtId="0" fontId="4" fillId="0" borderId="0" xfId="0" applyFont="1" applyFill="1" applyAlignment="1" applyProtection="1">
      <alignment horizontal="left" vertical="top" wrapText="1"/>
    </xf>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5"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40" fontId="4" fillId="0" borderId="0" xfId="0" applyNumberFormat="1" applyFont="1" applyFill="1" applyAlignment="1" applyProtection="1">
      <alignment horizontal="right" vertical="top" wrapText="1"/>
      <protection locked="0"/>
    </xf>
    <xf numFmtId="8" fontId="2" fillId="0" borderId="0" xfId="0" applyNumberFormat="1" applyFont="1" applyFill="1" applyAlignment="1" applyProtection="1">
      <alignment vertical="top"/>
      <protection locked="0"/>
    </xf>
    <xf numFmtId="165" fontId="2" fillId="0" borderId="0" xfId="0" applyNumberFormat="1" applyFont="1" applyFill="1" applyAlignment="1" applyProtection="1">
      <alignment vertical="top"/>
      <protection locked="0"/>
    </xf>
    <xf numFmtId="8" fontId="2" fillId="0" borderId="0" xfId="0" applyNumberFormat="1" applyFont="1" applyFill="1" applyAlignment="1" applyProtection="1">
      <alignment horizontal="left" vertical="top" wrapText="1"/>
    </xf>
    <xf numFmtId="0" fontId="1" fillId="0" borderId="0" xfId="0" applyFont="1" applyFill="1" applyProtection="1"/>
    <xf numFmtId="0" fontId="7" fillId="3" borderId="0" xfId="0" applyFont="1" applyFill="1" applyAlignment="1" applyProtection="1">
      <alignmen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40" fontId="2" fillId="0" borderId="0" xfId="0" applyNumberFormat="1" applyFont="1" applyFill="1" applyAlignment="1" applyProtection="1">
      <alignment horizontal="right" vertical="top" wrapText="1"/>
      <protection locked="0"/>
    </xf>
    <xf numFmtId="8" fontId="2" fillId="0" borderId="0" xfId="0" applyNumberFormat="1" applyFont="1" applyFill="1" applyAlignment="1" applyProtection="1">
      <alignment horizontal="right" vertical="top"/>
      <protection locked="0"/>
    </xf>
    <xf numFmtId="0" fontId="7" fillId="3" borderId="0" xfId="0" quotePrefix="1" applyFont="1" applyFill="1" applyAlignment="1" applyProtection="1">
      <alignment horizontal="left" vertical="center"/>
    </xf>
    <xf numFmtId="0" fontId="4" fillId="0" borderId="0" xfId="0" applyFont="1" applyFill="1" applyAlignment="1" applyProtection="1">
      <alignment horizontal="right" vertical="top" wrapText="1"/>
    </xf>
    <xf numFmtId="10" fontId="2" fillId="0" borderId="0" xfId="1" applyNumberFormat="1" applyFont="1" applyFill="1" applyAlignment="1" applyProtection="1">
      <alignment horizontal="right" vertical="top" wrapText="1"/>
      <protection locked="0"/>
    </xf>
    <xf numFmtId="10" fontId="2" fillId="0" borderId="0" xfId="1" applyNumberFormat="1" applyFont="1" applyFill="1" applyAlignment="1" applyProtection="1">
      <alignment horizontal="right" vertical="top"/>
      <protection locked="0"/>
    </xf>
    <xf numFmtId="10" fontId="2" fillId="0" borderId="0" xfId="1" applyNumberFormat="1" applyFont="1" applyFill="1" applyAlignment="1" applyProtection="1">
      <alignment horizontal="right" vertical="top" wrapText="1"/>
    </xf>
    <xf numFmtId="0" fontId="2" fillId="0" borderId="0" xfId="0" applyFont="1" applyFill="1" applyAlignment="1" applyProtection="1">
      <alignment horizontal="right" vertical="top"/>
    </xf>
    <xf numFmtId="40" fontId="2" fillId="0" borderId="0" xfId="0" applyNumberFormat="1" applyFont="1" applyFill="1" applyAlignment="1" applyProtection="1">
      <alignment horizontal="left" vertical="top" wrapText="1"/>
    </xf>
    <xf numFmtId="8" fontId="2" fillId="0" borderId="0" xfId="1" applyNumberFormat="1" applyFont="1" applyFill="1" applyAlignment="1" applyProtection="1">
      <alignment horizontal="right" vertical="top" wrapText="1"/>
    </xf>
    <xf numFmtId="8" fontId="4" fillId="0" borderId="0" xfId="0" applyNumberFormat="1" applyFont="1" applyFill="1" applyAlignment="1" applyProtection="1">
      <alignment horizontal="right" vertical="top" wrapText="1"/>
    </xf>
    <xf numFmtId="40" fontId="4" fillId="0" borderId="0" xfId="0" applyNumberFormat="1" applyFont="1" applyFill="1" applyAlignment="1" applyProtection="1">
      <alignment horizontal="left" vertical="top" wrapText="1"/>
      <protection locked="0"/>
    </xf>
    <xf numFmtId="40" fontId="2" fillId="0" borderId="0" xfId="0" applyNumberFormat="1" applyFont="1" applyFill="1" applyAlignment="1" applyProtection="1">
      <alignment horizontal="left" vertical="top" wrapText="1"/>
      <protection locked="0"/>
    </xf>
    <xf numFmtId="38" fontId="2" fillId="0" borderId="0" xfId="0" applyNumberFormat="1" applyFont="1" applyFill="1" applyAlignment="1" applyProtection="1">
      <alignment horizontal="right" vertical="top" wrapText="1"/>
      <protection locked="0"/>
    </xf>
    <xf numFmtId="40" fontId="2" fillId="0" borderId="0" xfId="0" applyNumberFormat="1" applyFont="1" applyFill="1" applyProtection="1">
      <protection locked="0"/>
    </xf>
    <xf numFmtId="165" fontId="2" fillId="0" borderId="0" xfId="0" applyNumberFormat="1" applyFont="1" applyFill="1" applyAlignment="1" applyProtection="1">
      <alignment horizontal="right" vertical="top" wrapText="1"/>
    </xf>
    <xf numFmtId="8" fontId="2" fillId="0" borderId="0" xfId="0" applyNumberFormat="1" applyFont="1" applyFill="1" applyAlignment="1" applyProtection="1">
      <alignment horizontal="right" vertical="top" wrapText="1"/>
    </xf>
    <xf numFmtId="165"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horizontal="left" vertical="top" wrapText="1"/>
    </xf>
    <xf numFmtId="8" fontId="4" fillId="0" borderId="0" xfId="0" applyNumberFormat="1" applyFont="1" applyFill="1" applyAlignment="1" applyProtection="1">
      <alignment horizontal="left" vertical="top" wrapText="1"/>
    </xf>
    <xf numFmtId="0" fontId="0" fillId="0" borderId="0" xfId="0" quotePrefix="1" applyFont="1" applyFill="1" applyAlignment="1" applyProtection="1">
      <alignment horizontal="left" vertical="top"/>
    </xf>
    <xf numFmtId="164" fontId="4" fillId="0" borderId="0" xfId="0" applyNumberFormat="1" applyFont="1" applyFill="1" applyProtection="1"/>
    <xf numFmtId="164" fontId="2" fillId="0" borderId="0" xfId="0" applyNumberFormat="1" applyFont="1" applyFill="1" applyAlignment="1" applyProtection="1">
      <alignment horizontal="left" vertical="top" wrapText="1"/>
    </xf>
    <xf numFmtId="0" fontId="2" fillId="0" borderId="0" xfId="0" applyFont="1" applyFill="1" applyAlignment="1" applyProtection="1">
      <alignment horizontal="left" vertical="top" wrapText="1"/>
      <protection locked="0"/>
    </xf>
    <xf numFmtId="8" fontId="4" fillId="0" borderId="0" xfId="0" applyNumberFormat="1" applyFont="1" applyFill="1" applyAlignment="1" applyProtection="1">
      <alignment horizontal="left"/>
    </xf>
    <xf numFmtId="0" fontId="4" fillId="0" borderId="0" xfId="0" applyFont="1" applyFill="1" applyAlignment="1" applyProtection="1">
      <alignment horizontal="left" vertical="top" wrapText="1"/>
      <protection locked="0"/>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5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8" t="s">
        <v>128</v>
      </c>
      <c r="B1" s="29"/>
      <c r="C1" s="29"/>
      <c r="D1" s="30" t="s">
        <v>151</v>
      </c>
      <c r="E1" s="31"/>
    </row>
    <row r="2" spans="1:5" ht="15" customHeight="1" x14ac:dyDescent="0.2">
      <c r="A2" s="3"/>
      <c r="B2" s="3"/>
      <c r="C2" s="3"/>
      <c r="D2" s="4"/>
    </row>
    <row r="3" spans="1:5" ht="15.75" x14ac:dyDescent="0.25">
      <c r="A3" s="5" t="s">
        <v>117</v>
      </c>
      <c r="B3" s="3"/>
      <c r="C3" s="3"/>
      <c r="D3" s="6" t="str">
        <f>HYPERLINK("http://www.rondebruin.nl/efb/efb.htm","Visit the Excel Function Bible website")</f>
        <v>Visit the Excel Function Bible website</v>
      </c>
    </row>
    <row r="4" spans="1:5" x14ac:dyDescent="0.2">
      <c r="A4" s="7" t="s">
        <v>127</v>
      </c>
      <c r="B4" s="3"/>
      <c r="C4" s="3"/>
      <c r="D4" s="8" t="s">
        <v>147</v>
      </c>
    </row>
    <row r="5" spans="1:5" x14ac:dyDescent="0.2">
      <c r="A5" s="9"/>
      <c r="B5" s="3"/>
      <c r="C5" s="3"/>
      <c r="D5" s="10"/>
    </row>
    <row r="6" spans="1:5" ht="15.75" x14ac:dyDescent="0.25">
      <c r="A6" s="5" t="s">
        <v>126</v>
      </c>
      <c r="B6" s="3"/>
      <c r="C6" s="3"/>
      <c r="D6" s="11" t="s">
        <v>148</v>
      </c>
    </row>
    <row r="7" spans="1:5" x14ac:dyDescent="0.2">
      <c r="A7" s="9" t="s">
        <v>125</v>
      </c>
      <c r="B7" s="3"/>
      <c r="C7" s="3"/>
      <c r="D7" s="10" t="s">
        <v>150</v>
      </c>
    </row>
    <row r="8" spans="1:5" x14ac:dyDescent="0.2">
      <c r="A8" s="9"/>
      <c r="B8" s="3"/>
      <c r="C8" s="3"/>
      <c r="D8" s="10" t="s">
        <v>149</v>
      </c>
    </row>
    <row r="9" spans="1:5" x14ac:dyDescent="0.2">
      <c r="A9" s="9" t="s">
        <v>124</v>
      </c>
      <c r="B9" s="3"/>
      <c r="C9" s="3"/>
      <c r="D9" s="10"/>
    </row>
    <row r="10" spans="1:5" x14ac:dyDescent="0.2">
      <c r="A10" s="9"/>
      <c r="B10" s="3"/>
      <c r="C10" s="3"/>
      <c r="D10" s="6" t="str">
        <f>HYPERLINK("..\efb_Excel%20Functions%20Bible.xlsx","Go back to or open the EFB menu workbook")</f>
        <v>Go back to or open the EFB menu workbook</v>
      </c>
    </row>
    <row r="11" spans="1:5" x14ac:dyDescent="0.2">
      <c r="A11" s="9" t="s">
        <v>123</v>
      </c>
      <c r="B11" s="3"/>
      <c r="C11" s="3"/>
      <c r="D11" s="10"/>
    </row>
    <row r="12" spans="1:5" x14ac:dyDescent="0.2">
      <c r="A12" s="9"/>
      <c r="B12" s="3"/>
      <c r="C12" s="3"/>
      <c r="D12" s="10"/>
    </row>
    <row r="13" spans="1:5" ht="15.75" x14ac:dyDescent="0.25">
      <c r="A13" s="5" t="s">
        <v>122</v>
      </c>
      <c r="B13" s="3"/>
      <c r="C13" s="3"/>
      <c r="D13" s="10"/>
    </row>
    <row r="14" spans="1:5" x14ac:dyDescent="0.2">
      <c r="A14" s="12" t="s">
        <v>121</v>
      </c>
      <c r="B14" s="3"/>
      <c r="C14" s="3"/>
      <c r="D14" s="10"/>
    </row>
    <row r="15" spans="1:5" x14ac:dyDescent="0.2">
      <c r="A15" s="13"/>
      <c r="B15" s="3"/>
      <c r="C15" s="3"/>
      <c r="D15" s="11"/>
    </row>
    <row r="16" spans="1:5" ht="15.75" x14ac:dyDescent="0.25">
      <c r="A16" s="5" t="s">
        <v>120</v>
      </c>
      <c r="B16" s="3"/>
      <c r="C16" s="3"/>
      <c r="D16" s="3"/>
    </row>
    <row r="17" spans="1:4" x14ac:dyDescent="0.2">
      <c r="A17" s="14" t="s">
        <v>119</v>
      </c>
      <c r="B17" s="14" t="s">
        <v>118</v>
      </c>
      <c r="C17" s="14" t="s">
        <v>117</v>
      </c>
      <c r="D17" s="14" t="s">
        <v>116</v>
      </c>
    </row>
    <row r="18" spans="1:4" ht="25.5" x14ac:dyDescent="0.2">
      <c r="A18" s="15" t="s">
        <v>115</v>
      </c>
      <c r="B18" s="15" t="s">
        <v>108</v>
      </c>
      <c r="C18" s="16" t="s">
        <v>114</v>
      </c>
      <c r="D18" s="16" t="s">
        <v>113</v>
      </c>
    </row>
    <row r="19" spans="1:4" ht="165.75" x14ac:dyDescent="0.2">
      <c r="A19" s="15" t="s">
        <v>112</v>
      </c>
      <c r="B19" s="15" t="s">
        <v>108</v>
      </c>
      <c r="C19" s="16" t="s">
        <v>111</v>
      </c>
      <c r="D19" s="17" t="s">
        <v>110</v>
      </c>
    </row>
    <row r="20" spans="1:4" ht="25.5" x14ac:dyDescent="0.2">
      <c r="A20" s="15" t="s">
        <v>109</v>
      </c>
      <c r="B20" s="15" t="s">
        <v>108</v>
      </c>
      <c r="C20" s="16" t="s">
        <v>107</v>
      </c>
      <c r="D20" s="16" t="s">
        <v>106</v>
      </c>
    </row>
    <row r="21" spans="1:4" ht="114.75" x14ac:dyDescent="0.2">
      <c r="A21" s="16" t="s">
        <v>105</v>
      </c>
      <c r="B21" s="16" t="s">
        <v>104</v>
      </c>
      <c r="C21" s="16" t="s">
        <v>103</v>
      </c>
      <c r="D21" s="16" t="s">
        <v>102</v>
      </c>
    </row>
    <row r="22" spans="1:4" x14ac:dyDescent="0.2">
      <c r="A22" s="16"/>
      <c r="B22" s="16"/>
      <c r="C22" s="16"/>
      <c r="D22" s="16"/>
    </row>
    <row r="23" spans="1:4" ht="15.75" x14ac:dyDescent="0.25">
      <c r="A23" s="18" t="s">
        <v>137</v>
      </c>
      <c r="B23" s="3"/>
      <c r="C23" s="3"/>
      <c r="D23" s="3"/>
    </row>
    <row r="24" spans="1:4" x14ac:dyDescent="0.2">
      <c r="A24" s="19" t="s">
        <v>138</v>
      </c>
      <c r="B24" s="3"/>
      <c r="C24" s="3"/>
      <c r="D24" s="3"/>
    </row>
    <row r="25" spans="1:4" ht="30" customHeight="1" x14ac:dyDescent="0.2">
      <c r="A25" s="20" t="s">
        <v>141</v>
      </c>
      <c r="B25" s="21" t="s">
        <v>142</v>
      </c>
      <c r="C25" s="3"/>
      <c r="D25" s="3"/>
    </row>
    <row r="26" spans="1:4" ht="30" customHeight="1" x14ac:dyDescent="0.2">
      <c r="A26" s="20" t="s">
        <v>139</v>
      </c>
      <c r="B26" s="21" t="s">
        <v>140</v>
      </c>
      <c r="C26" s="3"/>
      <c r="D26" s="3"/>
    </row>
    <row r="27" spans="1:4" x14ac:dyDescent="0.2">
      <c r="A27" s="9"/>
      <c r="B27" s="3"/>
      <c r="C27" s="3"/>
      <c r="D27" s="3"/>
    </row>
    <row r="28" spans="1:4" ht="15.75" x14ac:dyDescent="0.25">
      <c r="A28" s="5" t="s">
        <v>101</v>
      </c>
      <c r="B28" s="3"/>
      <c r="C28" s="3"/>
      <c r="D28" s="3"/>
    </row>
    <row r="29" spans="1:4" x14ac:dyDescent="0.2">
      <c r="A29" s="14"/>
      <c r="B29" s="22"/>
      <c r="C29" s="22"/>
      <c r="D29" s="9"/>
    </row>
    <row r="30" spans="1:4" x14ac:dyDescent="0.2">
      <c r="A30" s="14" t="s">
        <v>100</v>
      </c>
      <c r="B30" s="22"/>
      <c r="C30" s="22"/>
      <c r="D30" s="9"/>
    </row>
    <row r="31" spans="1:4" x14ac:dyDescent="0.2">
      <c r="A31" s="23" t="str">
        <f>'Example 1'!A1</f>
        <v>Example 1:- Simple Entry Of VLOOKUP Function (Exact Data)</v>
      </c>
      <c r="B31" s="22"/>
      <c r="C31" s="22"/>
      <c r="D31" s="9"/>
    </row>
    <row r="32" spans="1:4" x14ac:dyDescent="0.2">
      <c r="A32" s="23" t="str">
        <f>'Example 2'!A1</f>
        <v>Example 2:- Simple Entry Of LOOKUP Function (Scaled Data)</v>
      </c>
      <c r="B32" s="22"/>
      <c r="C32" s="22"/>
      <c r="D32" s="9"/>
    </row>
    <row r="33" spans="1:4" x14ac:dyDescent="0.2">
      <c r="A33" s="23" t="str">
        <f>'Example 3'!A1</f>
        <v>Example 3:- More User Friendly Setup Of VLOOKUP Function For Scaled Data</v>
      </c>
      <c r="B33" s="22"/>
      <c r="C33" s="22"/>
      <c r="D33" s="9"/>
    </row>
    <row r="34" spans="1:4" x14ac:dyDescent="0.2">
      <c r="A34" s="23" t="str">
        <f>'Example 4'!A1</f>
        <v>Example 4:- Multiple VLOOKUP Functions for Commission / Tax Calculations Using Scaled Data</v>
      </c>
      <c r="B34" s="22"/>
      <c r="C34" s="22"/>
      <c r="D34" s="9"/>
    </row>
    <row r="35" spans="1:4" x14ac:dyDescent="0.2">
      <c r="A35" s="23" t="str">
        <f>'Example 5'!A1</f>
        <v>Example 5:- VLOOKUP Function Multiple Rows (Exact Data)</v>
      </c>
      <c r="B35" s="22"/>
      <c r="C35" s="22"/>
      <c r="D35" s="9"/>
    </row>
    <row r="36" spans="1:4" x14ac:dyDescent="0.2">
      <c r="A36" s="23" t="str">
        <f>'Example 6'!A1</f>
        <v>Example 6:- Finding Row For HLOOKUP Function Using VLOOKUP</v>
      </c>
      <c r="B36" s="22"/>
      <c r="C36" s="22"/>
      <c r="D36" s="9"/>
    </row>
    <row r="37" spans="1:4" x14ac:dyDescent="0.2">
      <c r="A37" s="23" t="str">
        <f>'Example 7'!A1</f>
        <v>Example 7:- Simple Entry Of VLOOKUP Function In Another Workbook.</v>
      </c>
      <c r="B37" s="22"/>
      <c r="C37" s="22"/>
      <c r="D37" s="9"/>
    </row>
    <row r="38" spans="1:4" x14ac:dyDescent="0.2">
      <c r="A38" s="23" t="str">
        <f>'Example 8'!A1</f>
        <v>Example 8:- A Left Looking VLOOKUP Using CHOOSE.</v>
      </c>
      <c r="B38" s="22"/>
      <c r="C38" s="22"/>
      <c r="D38" s="9"/>
    </row>
    <row r="39" spans="1:4" x14ac:dyDescent="0.2">
      <c r="A39" s="23" t="str">
        <f>'Example 9'!A1</f>
        <v>Example 9:- Two Way Lookups Using MATCH To Provide Column Number For VLOOKUP.</v>
      </c>
      <c r="B39" s="22"/>
      <c r="C39" s="22"/>
      <c r="D39" s="9"/>
    </row>
    <row r="40" spans="1:4" x14ac:dyDescent="0.2">
      <c r="A40" s="14"/>
      <c r="B40" s="22"/>
      <c r="C40" s="22"/>
      <c r="D40" s="9"/>
    </row>
    <row r="41" spans="1:4" ht="15.75" x14ac:dyDescent="0.25">
      <c r="A41" s="5" t="s">
        <v>9</v>
      </c>
      <c r="B41" s="3"/>
      <c r="C41" s="3"/>
      <c r="D41" s="3"/>
    </row>
    <row r="42" spans="1:4" x14ac:dyDescent="0.2">
      <c r="A42" s="24"/>
      <c r="B42" s="3"/>
      <c r="C42" s="3"/>
      <c r="D42" s="3"/>
    </row>
    <row r="43" spans="1:4" x14ac:dyDescent="0.2">
      <c r="A43" s="25" t="s">
        <v>8</v>
      </c>
      <c r="B43" s="3"/>
      <c r="C43" s="3"/>
      <c r="D43" s="3"/>
    </row>
    <row r="44" spans="1:4" x14ac:dyDescent="0.2">
      <c r="A44" s="26" t="s">
        <v>7</v>
      </c>
      <c r="B44" s="3"/>
      <c r="C44" s="3"/>
      <c r="D44" s="3"/>
    </row>
    <row r="45" spans="1:4" x14ac:dyDescent="0.2">
      <c r="A45" s="26" t="s">
        <v>6</v>
      </c>
      <c r="B45" s="3"/>
      <c r="C45" s="3"/>
      <c r="D45" s="3"/>
    </row>
    <row r="46" spans="1:4" x14ac:dyDescent="0.2">
      <c r="A46" s="26" t="s">
        <v>5</v>
      </c>
      <c r="B46" s="3"/>
      <c r="C46" s="3"/>
      <c r="D46" s="3"/>
    </row>
    <row r="47" spans="1:4" x14ac:dyDescent="0.2">
      <c r="A47" s="25" t="s">
        <v>4</v>
      </c>
      <c r="B47" s="3"/>
      <c r="C47" s="3"/>
      <c r="D47" s="3"/>
    </row>
    <row r="48" spans="1:4" x14ac:dyDescent="0.2">
      <c r="A48" s="25" t="s">
        <v>3</v>
      </c>
      <c r="B48" s="3"/>
      <c r="C48" s="3"/>
      <c r="D48" s="3"/>
    </row>
    <row r="49" spans="1:4" x14ac:dyDescent="0.2">
      <c r="A49" s="25" t="s">
        <v>2</v>
      </c>
      <c r="B49" s="3"/>
      <c r="C49" s="3"/>
      <c r="D49" s="3"/>
    </row>
    <row r="50" spans="1:4" x14ac:dyDescent="0.2">
      <c r="A50" s="26" t="s">
        <v>1</v>
      </c>
      <c r="B50" s="3"/>
      <c r="C50" s="3"/>
      <c r="D50" s="3"/>
    </row>
    <row r="51" spans="1:4" x14ac:dyDescent="0.2">
      <c r="A51" s="26" t="s">
        <v>0</v>
      </c>
      <c r="B51" s="3"/>
      <c r="C51" s="3"/>
      <c r="D51" s="3"/>
    </row>
    <row r="52" spans="1:4" x14ac:dyDescent="0.2">
      <c r="A52" s="25"/>
      <c r="B52" s="3"/>
      <c r="C52" s="3"/>
      <c r="D52" s="3"/>
    </row>
    <row r="53" spans="1:4" x14ac:dyDescent="0.2">
      <c r="A53" s="27"/>
      <c r="B53" s="27"/>
      <c r="C53" s="27"/>
      <c r="D53" s="2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7" t="s">
        <v>99</v>
      </c>
      <c r="B1" s="38"/>
      <c r="C1" s="38"/>
      <c r="D1" s="39"/>
      <c r="E1" s="40"/>
    </row>
    <row r="2" spans="1:5" ht="15" customHeight="1" x14ac:dyDescent="0.2">
      <c r="A2" s="24"/>
      <c r="B2" s="24"/>
      <c r="C2" s="24"/>
      <c r="D2" s="24"/>
      <c r="E2" s="3"/>
    </row>
    <row r="3" spans="1:5" x14ac:dyDescent="0.2">
      <c r="A3" s="32" t="s">
        <v>98</v>
      </c>
      <c r="B3" s="33">
        <v>45</v>
      </c>
      <c r="C3" s="16"/>
      <c r="D3" s="16"/>
      <c r="E3" s="3"/>
    </row>
    <row r="4" spans="1:5" x14ac:dyDescent="0.2">
      <c r="A4" s="32" t="s">
        <v>14</v>
      </c>
      <c r="B4" s="33">
        <v>300</v>
      </c>
      <c r="C4" s="16"/>
      <c r="D4" s="16"/>
      <c r="E4" s="3"/>
    </row>
    <row r="5" spans="1:5" x14ac:dyDescent="0.2">
      <c r="A5" s="32" t="s">
        <v>19</v>
      </c>
      <c r="B5" s="33">
        <v>14</v>
      </c>
      <c r="C5" s="16"/>
      <c r="D5" s="16"/>
      <c r="E5" s="3"/>
    </row>
    <row r="6" spans="1:5" x14ac:dyDescent="0.2">
      <c r="A6" s="32" t="s">
        <v>79</v>
      </c>
      <c r="B6" s="33">
        <v>0.21</v>
      </c>
      <c r="C6" s="16"/>
      <c r="D6" s="16"/>
      <c r="E6" s="3"/>
    </row>
    <row r="7" spans="1:5" x14ac:dyDescent="0.2">
      <c r="A7" s="32" t="s">
        <v>78</v>
      </c>
      <c r="B7" s="33">
        <v>0.18</v>
      </c>
      <c r="C7" s="16"/>
      <c r="D7" s="16"/>
      <c r="E7" s="3"/>
    </row>
    <row r="8" spans="1:5" x14ac:dyDescent="0.2">
      <c r="A8" s="16"/>
      <c r="B8" s="16"/>
      <c r="C8" s="16"/>
      <c r="D8" s="16"/>
      <c r="E8" s="3"/>
    </row>
    <row r="9" spans="1:5" x14ac:dyDescent="0.2">
      <c r="A9" s="16" t="s">
        <v>70</v>
      </c>
      <c r="B9" s="34" t="s">
        <v>14</v>
      </c>
      <c r="C9" s="16"/>
      <c r="D9" s="16"/>
      <c r="E9" s="3"/>
    </row>
    <row r="10" spans="1:5" x14ac:dyDescent="0.2">
      <c r="A10" s="16"/>
      <c r="B10" s="16"/>
      <c r="C10" s="16"/>
      <c r="D10" s="16"/>
      <c r="E10" s="3"/>
    </row>
    <row r="11" spans="1:5" x14ac:dyDescent="0.2">
      <c r="A11" s="16" t="s">
        <v>83</v>
      </c>
      <c r="B11" s="35">
        <f>VLOOKUP(B9,A3:B7,2,FALSE)</f>
        <v>300</v>
      </c>
      <c r="C11" s="16"/>
      <c r="D11" s="16"/>
      <c r="E11" s="3"/>
    </row>
    <row r="12" spans="1:5" x14ac:dyDescent="0.2">
      <c r="A12" s="9" t="str">
        <f ca="1">"Formula in "&amp;ADDRESS(ROW(B11),COLUMN(B11),4)&amp;"   &gt;&gt;&gt;   "&amp;_xlfn.FORMULATEXT(B11)</f>
        <v>Formula in B11   &gt;&gt;&gt;   =VLOOKUP(B9,A3:B7,2,FALSE)</v>
      </c>
      <c r="B12" s="16"/>
      <c r="C12" s="16"/>
      <c r="D12" s="16"/>
      <c r="E12" s="3"/>
    </row>
    <row r="13" spans="1:5" x14ac:dyDescent="0.2">
      <c r="A13" s="9"/>
      <c r="B13" s="16"/>
      <c r="C13" s="16"/>
      <c r="D13" s="16"/>
      <c r="E13" s="3"/>
    </row>
    <row r="14" spans="1:5" x14ac:dyDescent="0.2">
      <c r="A14" s="36" t="s">
        <v>82</v>
      </c>
      <c r="B14" s="16"/>
      <c r="C14" s="16"/>
      <c r="D14" s="16"/>
      <c r="E14" s="3"/>
    </row>
    <row r="15" spans="1:5" x14ac:dyDescent="0.2">
      <c r="A15" s="16"/>
      <c r="B15" s="16"/>
      <c r="C15" s="16"/>
      <c r="D15" s="16"/>
      <c r="E15" s="3"/>
    </row>
  </sheetData>
  <dataValidations count="1">
    <dataValidation type="list" allowBlank="1" showInputMessage="1" showErrorMessage="1" errorTitle="Dat Input Error" error="Select product required" promptTitle="Data Input Validation" prompt="Select product required" sqref="B9" xr:uid="{00000000-0002-0000-0100-000000000000}">
      <formula1>A3:A7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133</v>
      </c>
      <c r="B1" s="38"/>
      <c r="C1" s="38"/>
      <c r="D1" s="39"/>
      <c r="E1" s="40"/>
    </row>
    <row r="2" spans="1:5" ht="15" customHeight="1" x14ac:dyDescent="0.2">
      <c r="A2" s="24"/>
      <c r="B2" s="24"/>
      <c r="C2" s="24"/>
      <c r="D2" s="24"/>
      <c r="E2" s="3"/>
    </row>
    <row r="3" spans="1:5" x14ac:dyDescent="0.2">
      <c r="A3" s="32">
        <v>0</v>
      </c>
      <c r="B3" s="41" t="s">
        <v>97</v>
      </c>
      <c r="C3" s="16"/>
      <c r="D3" s="16"/>
      <c r="E3" s="3"/>
    </row>
    <row r="4" spans="1:5" x14ac:dyDescent="0.2">
      <c r="A4" s="32">
        <v>50</v>
      </c>
      <c r="B4" s="41" t="s">
        <v>96</v>
      </c>
      <c r="C4" s="16"/>
      <c r="D4" s="16"/>
      <c r="E4" s="3"/>
    </row>
    <row r="5" spans="1:5" x14ac:dyDescent="0.2">
      <c r="A5" s="32">
        <v>65</v>
      </c>
      <c r="B5" s="42" t="s">
        <v>53</v>
      </c>
      <c r="C5" s="16"/>
      <c r="D5" s="16"/>
      <c r="E5" s="3"/>
    </row>
    <row r="6" spans="1:5" x14ac:dyDescent="0.2">
      <c r="A6" s="32">
        <v>75</v>
      </c>
      <c r="B6" s="42" t="s">
        <v>95</v>
      </c>
      <c r="C6" s="16"/>
      <c r="D6" s="16"/>
      <c r="E6" s="3"/>
    </row>
    <row r="7" spans="1:5" x14ac:dyDescent="0.2">
      <c r="A7" s="32">
        <v>85</v>
      </c>
      <c r="B7" s="42" t="s">
        <v>94</v>
      </c>
      <c r="C7" s="16"/>
      <c r="D7" s="16"/>
      <c r="E7" s="3"/>
    </row>
    <row r="8" spans="1:5" x14ac:dyDescent="0.2">
      <c r="A8" s="16"/>
      <c r="B8" s="16"/>
      <c r="C8" s="16"/>
      <c r="D8" s="16"/>
      <c r="E8" s="3"/>
    </row>
    <row r="9" spans="1:5" x14ac:dyDescent="0.2">
      <c r="A9" s="16" t="s">
        <v>55</v>
      </c>
      <c r="B9" s="34">
        <v>51</v>
      </c>
      <c r="C9" s="16"/>
      <c r="D9" s="16"/>
      <c r="E9" s="3"/>
    </row>
    <row r="10" spans="1:5" x14ac:dyDescent="0.2">
      <c r="A10" s="16" t="s">
        <v>54</v>
      </c>
      <c r="B10" s="16" t="str">
        <f>VLOOKUP(B9,A3:B7,2,TRUE)</f>
        <v>Pass</v>
      </c>
      <c r="C10" s="16"/>
      <c r="D10" s="16"/>
      <c r="E10" s="3"/>
    </row>
    <row r="11" spans="1:5" x14ac:dyDescent="0.2">
      <c r="A11" s="9" t="str">
        <f ca="1">"Formula in "&amp;ADDRESS(ROW(B10),COLUMN(B10),4)&amp;"   &gt;&gt;&gt;   "&amp;_xlfn.FORMULATEXT(B10)</f>
        <v>Formula in B10   &gt;&gt;&gt;   =VLOOKUP(B9,A3:B7,2,TRUE)</v>
      </c>
      <c r="B11" s="16"/>
      <c r="C11" s="16"/>
      <c r="D11" s="16"/>
      <c r="E11" s="3"/>
    </row>
    <row r="12" spans="1:5" x14ac:dyDescent="0.2">
      <c r="A12" s="16"/>
      <c r="B12" s="16"/>
      <c r="C12" s="16"/>
      <c r="D12" s="16"/>
      <c r="E12" s="3"/>
    </row>
    <row r="13" spans="1:5" x14ac:dyDescent="0.2">
      <c r="A13" s="36" t="s">
        <v>46</v>
      </c>
      <c r="B13" s="16"/>
      <c r="C13" s="16"/>
      <c r="D13" s="16"/>
      <c r="E13" s="3"/>
    </row>
    <row r="14" spans="1:5" x14ac:dyDescent="0.2">
      <c r="A14" s="16"/>
      <c r="B14" s="16"/>
      <c r="C14" s="16"/>
      <c r="D14" s="16"/>
      <c r="E14"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134</v>
      </c>
      <c r="B1" s="38"/>
      <c r="C1" s="38"/>
      <c r="D1" s="39"/>
      <c r="E1" s="40"/>
    </row>
    <row r="2" spans="1:5" ht="15" customHeight="1" x14ac:dyDescent="0.2">
      <c r="A2" s="24"/>
      <c r="B2" s="24"/>
      <c r="C2" s="24"/>
      <c r="D2" s="24"/>
      <c r="E2" s="3"/>
    </row>
    <row r="3" spans="1:5" x14ac:dyDescent="0.2">
      <c r="A3" s="44" t="s">
        <v>91</v>
      </c>
      <c r="B3" s="32" t="s">
        <v>90</v>
      </c>
      <c r="C3" s="32" t="s">
        <v>93</v>
      </c>
      <c r="D3" s="16"/>
      <c r="E3" s="3"/>
    </row>
    <row r="4" spans="1:5" x14ac:dyDescent="0.2">
      <c r="A4" s="41">
        <v>0</v>
      </c>
      <c r="B4" s="41">
        <f>A5-0.01</f>
        <v>499.99</v>
      </c>
      <c r="C4" s="45">
        <v>0.01</v>
      </c>
      <c r="D4" s="16"/>
      <c r="E4" s="3"/>
    </row>
    <row r="5" spans="1:5" x14ac:dyDescent="0.2">
      <c r="A5" s="41">
        <v>500</v>
      </c>
      <c r="B5" s="41">
        <f>A6-0.01</f>
        <v>4999.99</v>
      </c>
      <c r="C5" s="46">
        <v>0.02</v>
      </c>
      <c r="D5" s="16"/>
      <c r="E5" s="3"/>
    </row>
    <row r="6" spans="1:5" x14ac:dyDescent="0.2">
      <c r="A6" s="41">
        <v>5000</v>
      </c>
      <c r="B6" s="41">
        <f>A7-0.01</f>
        <v>9999.99</v>
      </c>
      <c r="C6" s="46">
        <v>0.08</v>
      </c>
      <c r="D6" s="16"/>
      <c r="E6" s="3"/>
    </row>
    <row r="7" spans="1:5" x14ac:dyDescent="0.2">
      <c r="A7" s="41">
        <v>10000</v>
      </c>
      <c r="B7" s="41"/>
      <c r="C7" s="46">
        <v>0.12</v>
      </c>
      <c r="D7" s="16"/>
      <c r="E7" s="3"/>
    </row>
    <row r="8" spans="1:5" x14ac:dyDescent="0.2">
      <c r="A8" s="16"/>
      <c r="B8" s="16"/>
      <c r="C8" s="16"/>
      <c r="D8" s="16"/>
      <c r="E8" s="3"/>
    </row>
    <row r="9" spans="1:5" x14ac:dyDescent="0.2">
      <c r="A9" s="16" t="s">
        <v>88</v>
      </c>
      <c r="B9" s="34">
        <v>500.01</v>
      </c>
      <c r="C9" s="16"/>
      <c r="D9" s="16"/>
      <c r="E9" s="3"/>
    </row>
    <row r="10" spans="1:5" x14ac:dyDescent="0.2">
      <c r="A10" s="16" t="s">
        <v>93</v>
      </c>
      <c r="B10" s="47">
        <f>VLOOKUP(B9,A4:C7,3,TRUE)</f>
        <v>0.02</v>
      </c>
      <c r="C10" s="16"/>
      <c r="D10" s="16"/>
      <c r="E10" s="3"/>
    </row>
    <row r="11" spans="1:5" x14ac:dyDescent="0.2">
      <c r="A11" s="9" t="str">
        <f ca="1">"Formula in "&amp;ADDRESS(ROW(B10),COLUMN(B10),4)&amp;"   &gt;&gt;&gt;   "&amp;_xlfn.FORMULATEXT(B10)</f>
        <v>Formula in B10   &gt;&gt;&gt;   =VLOOKUP(B9,A4:C7,3,TRUE)</v>
      </c>
      <c r="B11" s="16"/>
      <c r="C11" s="16"/>
      <c r="D11" s="16"/>
      <c r="E11" s="3"/>
    </row>
    <row r="12" spans="1:5" x14ac:dyDescent="0.2">
      <c r="A12" s="16"/>
      <c r="B12" s="16"/>
      <c r="C12" s="16"/>
      <c r="D12" s="16"/>
      <c r="E12" s="3"/>
    </row>
    <row r="13" spans="1:5" x14ac:dyDescent="0.2">
      <c r="A13" s="36" t="s">
        <v>92</v>
      </c>
      <c r="B13" s="16"/>
      <c r="C13" s="16"/>
      <c r="D13" s="16"/>
      <c r="E13" s="3"/>
    </row>
    <row r="14" spans="1:5" x14ac:dyDescent="0.2">
      <c r="A14" s="16"/>
      <c r="B14" s="16"/>
      <c r="C14" s="16"/>
      <c r="D14" s="16"/>
      <c r="E14"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135</v>
      </c>
      <c r="B1" s="38"/>
      <c r="C1" s="38"/>
      <c r="D1" s="39"/>
      <c r="E1" s="40"/>
    </row>
    <row r="2" spans="1:5" ht="15" customHeight="1" x14ac:dyDescent="0.2">
      <c r="A2" s="24"/>
      <c r="B2" s="24"/>
      <c r="C2" s="24"/>
      <c r="D2" s="24"/>
      <c r="E2" s="3"/>
    </row>
    <row r="3" spans="1:5" x14ac:dyDescent="0.2">
      <c r="A3" s="44" t="s">
        <v>91</v>
      </c>
      <c r="B3" s="32" t="s">
        <v>90</v>
      </c>
      <c r="C3" s="32" t="s">
        <v>87</v>
      </c>
      <c r="D3" s="32" t="s">
        <v>89</v>
      </c>
      <c r="E3" s="3"/>
    </row>
    <row r="4" spans="1:5" x14ac:dyDescent="0.2">
      <c r="A4" s="41">
        <v>0</v>
      </c>
      <c r="B4" s="41">
        <f>A5-0.01</f>
        <v>499.99</v>
      </c>
      <c r="C4" s="41">
        <v>0</v>
      </c>
      <c r="D4" s="45">
        <v>0.01</v>
      </c>
      <c r="E4" s="3"/>
    </row>
    <row r="5" spans="1:5" x14ac:dyDescent="0.2">
      <c r="A5" s="41">
        <v>500</v>
      </c>
      <c r="B5" s="41">
        <f>A6-0.01</f>
        <v>4999.99</v>
      </c>
      <c r="C5" s="41">
        <f>B4*D4</f>
        <v>4.9999000000000002</v>
      </c>
      <c r="D5" s="46">
        <v>0.02</v>
      </c>
      <c r="E5" s="3"/>
    </row>
    <row r="6" spans="1:5" x14ac:dyDescent="0.2">
      <c r="A6" s="41">
        <v>5000</v>
      </c>
      <c r="B6" s="41">
        <f>A7-0.01</f>
        <v>9999.99</v>
      </c>
      <c r="C6" s="41">
        <f>C5+((B5-B4)*D5)</f>
        <v>94.999899999999997</v>
      </c>
      <c r="D6" s="46">
        <v>0.08</v>
      </c>
      <c r="E6" s="3"/>
    </row>
    <row r="7" spans="1:5" x14ac:dyDescent="0.2">
      <c r="A7" s="41">
        <v>10000</v>
      </c>
      <c r="B7" s="41"/>
      <c r="C7" s="41">
        <f>C6+((B6-B5)*D6)</f>
        <v>494.99990000000003</v>
      </c>
      <c r="D7" s="46">
        <v>0.12</v>
      </c>
      <c r="E7" s="3"/>
    </row>
    <row r="8" spans="1:5" x14ac:dyDescent="0.2">
      <c r="A8" s="16"/>
      <c r="B8" s="16"/>
      <c r="C8" s="16"/>
      <c r="D8" s="16"/>
      <c r="E8" s="3"/>
    </row>
    <row r="9" spans="1:5" x14ac:dyDescent="0.2">
      <c r="A9" s="16" t="s">
        <v>88</v>
      </c>
      <c r="B9" s="34">
        <v>6000</v>
      </c>
      <c r="C9" s="48"/>
      <c r="D9" s="16"/>
      <c r="E9" s="3"/>
    </row>
    <row r="10" spans="1:5" x14ac:dyDescent="0.2">
      <c r="A10" s="49" t="str">
        <f>D3</f>
        <v>Top Slice Commission Rate</v>
      </c>
      <c r="B10" s="47">
        <f>VLOOKUP(B9,$A$4:$D$7,4,TRUE)</f>
        <v>0.08</v>
      </c>
      <c r="C10" s="25" t="str">
        <f ca="1">_xlfn.FORMULATEXT(B10)</f>
        <v>=VLOOKUP(B9,$A$4:$D$7,4,TRUE)</v>
      </c>
      <c r="D10" s="16"/>
      <c r="E10" s="3"/>
    </row>
    <row r="11" spans="1:5" x14ac:dyDescent="0.2">
      <c r="A11" s="16" t="s">
        <v>87</v>
      </c>
      <c r="B11" s="50">
        <f>VLOOKUP(B9,$A$4:$D$7,3,TRUE)</f>
        <v>94.999899999999997</v>
      </c>
      <c r="C11" s="25" t="str">
        <f ca="1">_xlfn.FORMULATEXT(B11)</f>
        <v>=VLOOKUP(B9,$A$4:$D$7,3,TRUE)</v>
      </c>
      <c r="D11" s="16"/>
      <c r="E11" s="3"/>
    </row>
    <row r="12" spans="1:5" x14ac:dyDescent="0.2">
      <c r="A12" s="49" t="s">
        <v>86</v>
      </c>
      <c r="B12" s="50">
        <f>(B9-(VLOOKUP(B9,$A$4:$D$7,1,TRUE)-0.01))*B10</f>
        <v>80.000800000000012</v>
      </c>
      <c r="C12" s="25" t="str">
        <f ca="1">_xlfn.FORMULATEXT(B12)</f>
        <v>=(B9-(VLOOKUP(B9,$A$4:$D$7,1,TRUE)-0.01))*B10</v>
      </c>
      <c r="D12" s="16"/>
      <c r="E12" s="3"/>
    </row>
    <row r="13" spans="1:5" x14ac:dyDescent="0.2">
      <c r="A13" s="14" t="s">
        <v>85</v>
      </c>
      <c r="B13" s="51">
        <f>B11+B12</f>
        <v>175.00069999999999</v>
      </c>
      <c r="C13" s="25" t="str">
        <f ca="1">_xlfn.FORMULATEXT(B13)</f>
        <v>=B11+B12</v>
      </c>
      <c r="D13" s="16"/>
      <c r="E13" s="3"/>
    </row>
    <row r="14" spans="1:5" x14ac:dyDescent="0.2">
      <c r="A14" s="16"/>
      <c r="B14" s="16"/>
      <c r="C14" s="16"/>
      <c r="D14" s="16"/>
      <c r="E14"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7" t="s">
        <v>84</v>
      </c>
      <c r="B1" s="38"/>
      <c r="C1" s="38"/>
      <c r="D1" s="39"/>
      <c r="E1" s="40"/>
    </row>
    <row r="2" spans="1:5" ht="15" customHeight="1" x14ac:dyDescent="0.2">
      <c r="A2" s="24"/>
      <c r="B2" s="24"/>
      <c r="C2" s="24"/>
      <c r="D2" s="24"/>
      <c r="E2" s="3"/>
    </row>
    <row r="3" spans="1:5" x14ac:dyDescent="0.2">
      <c r="A3" s="14" t="s">
        <v>80</v>
      </c>
      <c r="B3" s="3">
        <v>1</v>
      </c>
      <c r="C3" s="3">
        <v>2</v>
      </c>
      <c r="D3" s="3">
        <v>3</v>
      </c>
      <c r="E3" s="3">
        <v>4</v>
      </c>
    </row>
    <row r="4" spans="1:5" x14ac:dyDescent="0.2">
      <c r="A4" s="52" t="s">
        <v>63</v>
      </c>
      <c r="B4" s="53" t="s">
        <v>77</v>
      </c>
      <c r="C4" s="53" t="s">
        <v>68</v>
      </c>
      <c r="D4" s="53" t="s">
        <v>76</v>
      </c>
      <c r="E4" s="53" t="s">
        <v>75</v>
      </c>
    </row>
    <row r="5" spans="1:5" x14ac:dyDescent="0.2">
      <c r="A5" s="32" t="s">
        <v>19</v>
      </c>
      <c r="B5" s="33">
        <v>0.47</v>
      </c>
      <c r="C5" s="33">
        <v>0.55000000000000004</v>
      </c>
      <c r="D5" s="33">
        <v>0.59</v>
      </c>
      <c r="E5" s="33">
        <v>0.65</v>
      </c>
    </row>
    <row r="6" spans="1:5" x14ac:dyDescent="0.2">
      <c r="A6" s="32" t="s">
        <v>79</v>
      </c>
      <c r="B6" s="33">
        <v>0.21</v>
      </c>
      <c r="C6" s="33">
        <v>0.23</v>
      </c>
      <c r="D6" s="33">
        <v>0.24</v>
      </c>
      <c r="E6" s="33">
        <v>0.25</v>
      </c>
    </row>
    <row r="7" spans="1:5" x14ac:dyDescent="0.2">
      <c r="A7" s="32" t="s">
        <v>78</v>
      </c>
      <c r="B7" s="33">
        <v>0.18</v>
      </c>
      <c r="C7" s="33">
        <v>0.19</v>
      </c>
      <c r="D7" s="33">
        <v>0.22</v>
      </c>
      <c r="E7" s="33">
        <v>0.25</v>
      </c>
    </row>
    <row r="8" spans="1:5" x14ac:dyDescent="0.2">
      <c r="A8" s="16"/>
      <c r="B8" s="16"/>
      <c r="C8" s="16"/>
      <c r="D8" s="16"/>
      <c r="E8" s="3"/>
    </row>
    <row r="9" spans="1:5" x14ac:dyDescent="0.2">
      <c r="A9" s="16" t="s">
        <v>70</v>
      </c>
      <c r="B9" s="34" t="s">
        <v>19</v>
      </c>
      <c r="C9" s="16"/>
      <c r="D9" s="16"/>
      <c r="E9" s="3"/>
    </row>
    <row r="10" spans="1:5" x14ac:dyDescent="0.2">
      <c r="A10" s="16" t="s">
        <v>80</v>
      </c>
      <c r="B10" s="34">
        <v>3</v>
      </c>
      <c r="C10" s="16"/>
      <c r="D10" s="16"/>
      <c r="E10" s="3"/>
    </row>
    <row r="11" spans="1:5" x14ac:dyDescent="0.2">
      <c r="A11" s="16"/>
      <c r="B11" s="16"/>
      <c r="C11" s="16"/>
      <c r="D11" s="16"/>
      <c r="E11" s="3"/>
    </row>
    <row r="12" spans="1:5" x14ac:dyDescent="0.2">
      <c r="A12" s="16" t="s">
        <v>83</v>
      </c>
      <c r="B12" s="50">
        <f>VLOOKUP(B9,$A$5:$E$7,B10+1,FALSE)</f>
        <v>0.59</v>
      </c>
      <c r="C12" s="16"/>
      <c r="D12" s="16"/>
      <c r="E12" s="3"/>
    </row>
    <row r="13" spans="1:5" x14ac:dyDescent="0.2">
      <c r="A13" s="9" t="str">
        <f ca="1">"Formula in "&amp;ADDRESS(ROW(B12),COLUMN(B12),4)&amp;"   &gt;&gt;&gt;   "&amp;_xlfn.FORMULATEXT(B12)</f>
        <v>Formula in B12   &gt;&gt;&gt;   =VLOOKUP(B9,$A$5:$E$7,B10+1,FALSE)</v>
      </c>
      <c r="B13" s="16"/>
      <c r="C13" s="16"/>
      <c r="D13" s="16"/>
      <c r="E13" s="3"/>
    </row>
    <row r="14" spans="1:5" x14ac:dyDescent="0.2">
      <c r="A14" s="9"/>
      <c r="B14" s="16"/>
      <c r="C14" s="16"/>
      <c r="D14" s="16"/>
      <c r="E14" s="3"/>
    </row>
    <row r="15" spans="1:5" x14ac:dyDescent="0.2">
      <c r="A15" s="4" t="s">
        <v>129</v>
      </c>
      <c r="B15" s="16"/>
      <c r="C15" s="16"/>
      <c r="D15" s="16"/>
      <c r="E15" s="3"/>
    </row>
    <row r="16" spans="1:5" x14ac:dyDescent="0.2">
      <c r="A16" s="36" t="s">
        <v>82</v>
      </c>
      <c r="B16" s="16"/>
      <c r="C16" s="16"/>
      <c r="D16" s="16"/>
      <c r="E16" s="3"/>
    </row>
    <row r="17" spans="1:5" x14ac:dyDescent="0.2">
      <c r="A17" s="36"/>
      <c r="B17" s="16"/>
      <c r="C17" s="16"/>
      <c r="D17" s="16"/>
      <c r="E17" s="3"/>
    </row>
  </sheetData>
  <dataValidations count="2">
    <dataValidation type="list" allowBlank="1" showInputMessage="1" showErrorMessage="1" sqref="B9" xr:uid="{00000000-0002-0000-0500-000000000000}">
      <formula1>A5:A7</formula1>
    </dataValidation>
    <dataValidation type="list" allowBlank="1" showInputMessage="1" showErrorMessage="1" sqref="B10" xr:uid="{00000000-0002-0000-0500-000001000000}">
      <formula1>B3:E3</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sheetPr>
  <dimension ref="A1:E2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7" t="s">
        <v>81</v>
      </c>
      <c r="B1" s="38"/>
      <c r="C1" s="38"/>
      <c r="D1" s="39"/>
      <c r="E1" s="40"/>
    </row>
    <row r="2" spans="1:5" ht="15" customHeight="1" x14ac:dyDescent="0.2">
      <c r="A2" s="24"/>
      <c r="B2" s="24"/>
      <c r="C2" s="24"/>
      <c r="D2" s="24"/>
      <c r="E2" s="3"/>
    </row>
    <row r="3" spans="1:5" x14ac:dyDescent="0.2">
      <c r="A3" s="52" t="s">
        <v>63</v>
      </c>
      <c r="B3" s="32" t="s">
        <v>80</v>
      </c>
      <c r="C3" s="32" t="s">
        <v>19</v>
      </c>
      <c r="D3" s="32" t="s">
        <v>79</v>
      </c>
      <c r="E3" s="32" t="s">
        <v>78</v>
      </c>
    </row>
    <row r="4" spans="1:5" x14ac:dyDescent="0.2">
      <c r="A4" s="53" t="s">
        <v>77</v>
      </c>
      <c r="B4" s="54">
        <v>1</v>
      </c>
      <c r="C4" s="33">
        <v>0.47</v>
      </c>
      <c r="D4" s="33">
        <v>0.21</v>
      </c>
      <c r="E4" s="33">
        <v>0.18</v>
      </c>
    </row>
    <row r="5" spans="1:5" x14ac:dyDescent="0.2">
      <c r="A5" s="53" t="s">
        <v>68</v>
      </c>
      <c r="B5" s="54">
        <v>2</v>
      </c>
      <c r="C5" s="33">
        <v>0.55000000000000004</v>
      </c>
      <c r="D5" s="33">
        <v>0.23</v>
      </c>
      <c r="E5" s="33">
        <v>0.19</v>
      </c>
    </row>
    <row r="6" spans="1:5" x14ac:dyDescent="0.2">
      <c r="A6" s="53" t="s">
        <v>76</v>
      </c>
      <c r="B6" s="54">
        <v>3</v>
      </c>
      <c r="C6" s="33">
        <v>0.59</v>
      </c>
      <c r="D6" s="33">
        <v>0.24</v>
      </c>
      <c r="E6" s="33">
        <v>0.22</v>
      </c>
    </row>
    <row r="7" spans="1:5" x14ac:dyDescent="0.2">
      <c r="A7" s="53" t="s">
        <v>75</v>
      </c>
      <c r="B7" s="54">
        <v>4</v>
      </c>
      <c r="C7" s="33">
        <v>0.65</v>
      </c>
      <c r="D7" s="33">
        <v>0.25</v>
      </c>
      <c r="E7" s="33">
        <v>0.25</v>
      </c>
    </row>
    <row r="8" spans="1:5" x14ac:dyDescent="0.2">
      <c r="A8" s="55" t="s">
        <v>74</v>
      </c>
      <c r="B8" s="54">
        <v>5</v>
      </c>
      <c r="C8" s="33">
        <v>0.76</v>
      </c>
      <c r="D8" s="33">
        <v>0.3</v>
      </c>
      <c r="E8" s="33">
        <v>0.27</v>
      </c>
    </row>
    <row r="9" spans="1:5" x14ac:dyDescent="0.2">
      <c r="A9" s="53" t="s">
        <v>73</v>
      </c>
      <c r="B9" s="54">
        <v>6</v>
      </c>
      <c r="C9" s="33">
        <v>0.83</v>
      </c>
      <c r="D9" s="33">
        <v>0.34</v>
      </c>
      <c r="E9" s="33">
        <v>0.28000000000000003</v>
      </c>
    </row>
    <row r="10" spans="1:5" x14ac:dyDescent="0.2">
      <c r="A10" s="53" t="s">
        <v>72</v>
      </c>
      <c r="B10" s="54">
        <v>7</v>
      </c>
      <c r="C10" s="33">
        <v>0.98</v>
      </c>
      <c r="D10" s="33">
        <v>0.36</v>
      </c>
      <c r="E10" s="33">
        <v>0.31</v>
      </c>
    </row>
    <row r="11" spans="1:5" x14ac:dyDescent="0.2">
      <c r="A11" s="53" t="s">
        <v>71</v>
      </c>
      <c r="B11" s="54">
        <v>8</v>
      </c>
      <c r="C11" s="33">
        <v>1.0900000000000001</v>
      </c>
      <c r="D11" s="33">
        <v>0.42</v>
      </c>
      <c r="E11" s="33">
        <v>0.33</v>
      </c>
    </row>
    <row r="12" spans="1:5" x14ac:dyDescent="0.2">
      <c r="A12" s="16"/>
      <c r="B12" s="16"/>
      <c r="C12" s="16"/>
      <c r="D12" s="16"/>
      <c r="E12" s="3"/>
    </row>
    <row r="13" spans="1:5" x14ac:dyDescent="0.2">
      <c r="A13" s="16" t="s">
        <v>70</v>
      </c>
      <c r="B13" s="34" t="s">
        <v>19</v>
      </c>
      <c r="C13" s="16"/>
      <c r="D13" s="16"/>
      <c r="E13" s="3"/>
    </row>
    <row r="14" spans="1:5" x14ac:dyDescent="0.2">
      <c r="A14" s="16" t="s">
        <v>69</v>
      </c>
      <c r="B14" s="34" t="s">
        <v>68</v>
      </c>
      <c r="C14" s="16"/>
      <c r="D14" s="16"/>
      <c r="E14" s="3"/>
    </row>
    <row r="15" spans="1:5" x14ac:dyDescent="0.2">
      <c r="A15" s="16" t="s">
        <v>67</v>
      </c>
      <c r="B15" s="34">
        <v>150</v>
      </c>
      <c r="C15" s="16"/>
      <c r="D15" s="16"/>
      <c r="E15" s="3"/>
    </row>
    <row r="16" spans="1:5" x14ac:dyDescent="0.2">
      <c r="A16" s="16"/>
      <c r="B16" s="16"/>
      <c r="C16" s="16"/>
      <c r="D16" s="16"/>
      <c r="E16" s="3"/>
    </row>
    <row r="17" spans="1:5" x14ac:dyDescent="0.2">
      <c r="A17" s="16" t="s">
        <v>66</v>
      </c>
      <c r="B17" s="56">
        <f>VLOOKUP(B14,A4:B11,2,FALSE)+1</f>
        <v>3</v>
      </c>
      <c r="C17" s="3"/>
      <c r="D17" s="3"/>
      <c r="E17" s="3"/>
    </row>
    <row r="18" spans="1:5" x14ac:dyDescent="0.2">
      <c r="A18" s="9" t="str">
        <f ca="1">"Formula Used in "&amp;ADDRESS(ROW(B17),COLUMN(B17),4)&amp;"  &gt;&gt;   "&amp;_xlfn.FORMULATEXT(B17)</f>
        <v>Formula Used in B17  &gt;&gt;   =VLOOKUP(B14,A4:B11,2,FALSE)+1</v>
      </c>
      <c r="B18" s="16"/>
      <c r="C18" s="16"/>
      <c r="D18" s="16"/>
      <c r="E18" s="3"/>
    </row>
    <row r="19" spans="1:5" x14ac:dyDescent="0.2">
      <c r="A19" s="16"/>
      <c r="B19" s="16"/>
      <c r="C19" s="16"/>
      <c r="D19" s="16"/>
      <c r="E19" s="3"/>
    </row>
    <row r="20" spans="1:5" x14ac:dyDescent="0.2">
      <c r="A20" s="16" t="str">
        <f>"Price per "&amp;B14&amp;" "&amp;B13</f>
        <v>Price per Iron Widgets</v>
      </c>
      <c r="B20" s="57">
        <f>HLOOKUP(B13,C3:E11,B17,FALSE)</f>
        <v>0.55000000000000004</v>
      </c>
      <c r="C20" s="16"/>
      <c r="D20" s="16"/>
      <c r="E20" s="3"/>
    </row>
    <row r="21" spans="1:5" x14ac:dyDescent="0.2">
      <c r="A21" s="9" t="str">
        <f ca="1">"Formula Used in "&amp;ADDRESS(ROW(B20),COLUMN(B20),4)&amp;"  &gt;&gt;   "&amp;_xlfn.FORMULATEXT(B20)</f>
        <v>Formula Used in B20  &gt;&gt;   =HLOOKUP(B13,C3:E11,B17,FALSE)</v>
      </c>
      <c r="B21" s="16"/>
      <c r="C21" s="16"/>
      <c r="D21" s="16"/>
      <c r="E21" s="3"/>
    </row>
    <row r="22" spans="1:5" x14ac:dyDescent="0.2">
      <c r="A22" s="16"/>
      <c r="B22" s="16"/>
      <c r="C22" s="16"/>
      <c r="D22" s="16"/>
      <c r="E22" s="3"/>
    </row>
    <row r="23" spans="1:5" x14ac:dyDescent="0.2">
      <c r="A23" s="24" t="s">
        <v>65</v>
      </c>
      <c r="B23" s="16"/>
      <c r="C23" s="16"/>
      <c r="D23" s="16"/>
      <c r="E23" s="3"/>
    </row>
    <row r="24" spans="1:5" x14ac:dyDescent="0.2">
      <c r="A24" s="58" t="s">
        <v>64</v>
      </c>
      <c r="B24" s="35" t="str">
        <f>B13</f>
        <v>Widgets</v>
      </c>
      <c r="C24" s="16"/>
      <c r="D24" s="16"/>
      <c r="E24" s="3"/>
    </row>
    <row r="25" spans="1:5" x14ac:dyDescent="0.2">
      <c r="A25" s="16" t="s">
        <v>63</v>
      </c>
      <c r="B25" s="35" t="str">
        <f>B14</f>
        <v>Iron</v>
      </c>
      <c r="C25" s="16"/>
      <c r="D25" s="16"/>
      <c r="E25" s="3"/>
    </row>
    <row r="26" spans="1:5" x14ac:dyDescent="0.2">
      <c r="A26" s="16" t="s">
        <v>62</v>
      </c>
      <c r="B26" s="35">
        <f>B20</f>
        <v>0.55000000000000004</v>
      </c>
      <c r="C26" s="16"/>
      <c r="D26" s="16"/>
      <c r="E26" s="3"/>
    </row>
    <row r="27" spans="1:5" x14ac:dyDescent="0.2">
      <c r="A27" s="16" t="s">
        <v>61</v>
      </c>
      <c r="B27" s="59">
        <f>B15</f>
        <v>150</v>
      </c>
      <c r="C27" s="16"/>
      <c r="D27" s="16"/>
      <c r="E27" s="3"/>
    </row>
    <row r="28" spans="1:5" x14ac:dyDescent="0.2">
      <c r="A28" s="24" t="s">
        <v>60</v>
      </c>
      <c r="B28" s="60">
        <f>B26*B27</f>
        <v>82.5</v>
      </c>
      <c r="C28" s="16"/>
      <c r="D28" s="16"/>
      <c r="E28" s="3"/>
    </row>
    <row r="29" spans="1:5" x14ac:dyDescent="0.2">
      <c r="A29" s="16"/>
      <c r="B29" s="35"/>
      <c r="C29" s="16"/>
      <c r="D29" s="16"/>
      <c r="E29" s="3"/>
    </row>
  </sheetData>
  <dataValidations count="2">
    <dataValidation type="list" allowBlank="1" showInputMessage="1" showErrorMessage="1" sqref="B14" xr:uid="{00000000-0002-0000-0600-000000000000}">
      <formula1>A4:A11</formula1>
    </dataValidation>
    <dataValidation type="list" allowBlank="1" showInputMessage="1" showErrorMessage="1" sqref="B13" xr:uid="{00000000-0002-0000-0600-000001000000}">
      <formula1>C3:E3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3"/>
  </sheetPr>
  <dimension ref="A1:E2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136</v>
      </c>
      <c r="B1" s="38"/>
      <c r="C1" s="38"/>
      <c r="D1" s="39"/>
      <c r="E1" s="40"/>
    </row>
    <row r="2" spans="1:5" ht="15" customHeight="1" x14ac:dyDescent="0.2">
      <c r="A2" s="24"/>
      <c r="B2" s="24"/>
      <c r="C2" s="24"/>
      <c r="D2" s="24"/>
      <c r="E2" s="3"/>
    </row>
    <row r="3" spans="1:5" x14ac:dyDescent="0.2">
      <c r="A3" s="25" t="s">
        <v>59</v>
      </c>
      <c r="B3" s="24"/>
      <c r="C3" s="24"/>
      <c r="D3" s="24"/>
      <c r="E3" s="3"/>
    </row>
    <row r="4" spans="1:5" x14ac:dyDescent="0.2">
      <c r="A4" s="25"/>
      <c r="B4" s="24"/>
      <c r="C4" s="24"/>
      <c r="D4" s="24"/>
      <c r="E4" s="3"/>
    </row>
    <row r="5" spans="1:5" x14ac:dyDescent="0.2">
      <c r="A5" s="25" t="s">
        <v>58</v>
      </c>
      <c r="B5" s="24"/>
      <c r="C5" s="24"/>
      <c r="D5" s="24"/>
      <c r="E5" s="3"/>
    </row>
    <row r="6" spans="1:5" x14ac:dyDescent="0.2">
      <c r="A6" s="26" t="s">
        <v>57</v>
      </c>
      <c r="B6" s="24"/>
      <c r="C6" s="24"/>
      <c r="D6" s="24"/>
      <c r="E6" s="3"/>
    </row>
    <row r="7" spans="1:5" x14ac:dyDescent="0.2">
      <c r="A7" s="26" t="s">
        <v>56</v>
      </c>
      <c r="B7" s="24"/>
      <c r="C7" s="24"/>
      <c r="D7" s="24"/>
      <c r="E7" s="3"/>
    </row>
    <row r="8" spans="1:5" x14ac:dyDescent="0.2">
      <c r="A8" s="26"/>
      <c r="B8" s="24"/>
      <c r="C8" s="24"/>
      <c r="D8" s="24"/>
      <c r="E8" s="3"/>
    </row>
    <row r="9" spans="1:5" x14ac:dyDescent="0.2">
      <c r="A9" s="61" t="s">
        <v>132</v>
      </c>
      <c r="B9" s="24"/>
      <c r="C9" s="24"/>
      <c r="D9" s="24"/>
      <c r="E9" s="3"/>
    </row>
    <row r="10" spans="1:5" x14ac:dyDescent="0.2">
      <c r="A10" s="16"/>
      <c r="B10" s="16"/>
      <c r="C10" s="16"/>
      <c r="D10" s="16"/>
      <c r="E10" s="3"/>
    </row>
    <row r="11" spans="1:5" x14ac:dyDescent="0.2">
      <c r="A11" s="16" t="s">
        <v>55</v>
      </c>
      <c r="B11" s="34">
        <v>67</v>
      </c>
      <c r="C11" s="16"/>
      <c r="D11" s="16"/>
      <c r="E11" s="3"/>
    </row>
    <row r="12" spans="1:5" x14ac:dyDescent="0.2">
      <c r="A12" s="16" t="s">
        <v>54</v>
      </c>
      <c r="B12" s="61" t="s">
        <v>131</v>
      </c>
      <c r="C12" s="16"/>
      <c r="D12" s="16"/>
      <c r="E12" s="3"/>
    </row>
    <row r="13" spans="1:5" x14ac:dyDescent="0.2">
      <c r="A13" s="9" t="s">
        <v>130</v>
      </c>
      <c r="B13" s="16"/>
      <c r="C13" s="16"/>
      <c r="D13" s="16"/>
      <c r="E13" s="3"/>
    </row>
    <row r="14" spans="1:5" x14ac:dyDescent="0.2">
      <c r="A14" s="16"/>
      <c r="B14" s="16"/>
      <c r="C14" s="16"/>
      <c r="D14" s="16"/>
      <c r="E14" s="3"/>
    </row>
    <row r="15" spans="1:5" x14ac:dyDescent="0.2">
      <c r="A15" s="25" t="s">
        <v>52</v>
      </c>
      <c r="B15" s="16"/>
      <c r="C15" s="16"/>
      <c r="D15" s="16"/>
      <c r="E15" s="3"/>
    </row>
    <row r="16" spans="1:5" x14ac:dyDescent="0.2">
      <c r="A16" s="25" t="s">
        <v>51</v>
      </c>
      <c r="B16" s="16"/>
      <c r="C16" s="16"/>
      <c r="D16" s="16"/>
      <c r="E16" s="3"/>
    </row>
    <row r="17" spans="1:5" x14ac:dyDescent="0.2">
      <c r="A17" s="25" t="s">
        <v>50</v>
      </c>
      <c r="B17" s="16"/>
      <c r="C17" s="16"/>
      <c r="D17" s="16"/>
      <c r="E17" s="3"/>
    </row>
    <row r="18" spans="1:5" x14ac:dyDescent="0.2">
      <c r="A18" s="25" t="s">
        <v>49</v>
      </c>
      <c r="B18" s="16"/>
      <c r="C18" s="16"/>
      <c r="D18" s="16"/>
      <c r="E18" s="3"/>
    </row>
    <row r="19" spans="1:5" x14ac:dyDescent="0.2">
      <c r="A19" s="25" t="s">
        <v>48</v>
      </c>
      <c r="B19" s="16"/>
      <c r="C19" s="16"/>
      <c r="D19" s="16"/>
      <c r="E19" s="3"/>
    </row>
    <row r="20" spans="1:5" x14ac:dyDescent="0.2">
      <c r="A20" s="16"/>
      <c r="B20" s="16"/>
      <c r="C20" s="16"/>
      <c r="D20" s="16"/>
      <c r="E20" s="3"/>
    </row>
    <row r="21" spans="1:5" x14ac:dyDescent="0.2">
      <c r="A21" s="25" t="s">
        <v>47</v>
      </c>
      <c r="B21" s="16"/>
      <c r="C21" s="16"/>
      <c r="D21" s="16"/>
      <c r="E21" s="3"/>
    </row>
    <row r="22" spans="1:5" x14ac:dyDescent="0.2">
      <c r="A22" s="36" t="s">
        <v>46</v>
      </c>
      <c r="B22" s="16"/>
      <c r="C22" s="16"/>
      <c r="D22" s="16"/>
      <c r="E22" s="3"/>
    </row>
    <row r="23" spans="1:5" x14ac:dyDescent="0.2">
      <c r="A23" s="16"/>
      <c r="B23" s="16"/>
      <c r="C23" s="16"/>
      <c r="D23" s="16"/>
      <c r="E23" s="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3"/>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7" t="s">
        <v>45</v>
      </c>
      <c r="B1" s="38"/>
      <c r="C1" s="38"/>
      <c r="D1" s="39"/>
      <c r="E1" s="40"/>
    </row>
    <row r="2" spans="1:5" ht="15" customHeight="1" x14ac:dyDescent="0.2">
      <c r="A2" s="16"/>
      <c r="B2" s="16"/>
      <c r="C2" s="16"/>
      <c r="D2" s="16"/>
      <c r="E2" s="3"/>
    </row>
    <row r="3" spans="1:5" x14ac:dyDescent="0.2">
      <c r="A3" s="61" t="s">
        <v>143</v>
      </c>
      <c r="B3" s="16"/>
      <c r="C3" s="16"/>
      <c r="D3" s="16"/>
      <c r="E3" s="3"/>
    </row>
    <row r="4" spans="1:5" x14ac:dyDescent="0.2">
      <c r="A4" s="61" t="s">
        <v>144</v>
      </c>
      <c r="B4" s="16"/>
      <c r="C4" s="16"/>
      <c r="D4" s="16"/>
      <c r="E4" s="3"/>
    </row>
    <row r="5" spans="1:5" x14ac:dyDescent="0.2">
      <c r="A5" s="16"/>
      <c r="B5" s="16"/>
      <c r="C5" s="16"/>
      <c r="D5" s="16"/>
      <c r="E5" s="3"/>
    </row>
    <row r="6" spans="1:5" x14ac:dyDescent="0.2">
      <c r="A6" s="14" t="s">
        <v>26</v>
      </c>
      <c r="B6" s="62" t="s">
        <v>27</v>
      </c>
      <c r="C6" s="24" t="s">
        <v>44</v>
      </c>
      <c r="D6" s="3"/>
      <c r="E6" s="3"/>
    </row>
    <row r="7" spans="1:5" x14ac:dyDescent="0.2">
      <c r="A7" s="9" t="s">
        <v>43</v>
      </c>
      <c r="B7" s="63" t="s">
        <v>42</v>
      </c>
      <c r="C7" s="16" t="s">
        <v>41</v>
      </c>
      <c r="D7" s="3"/>
      <c r="E7" s="3"/>
    </row>
    <row r="8" spans="1:5" x14ac:dyDescent="0.2">
      <c r="A8" s="9" t="s">
        <v>40</v>
      </c>
      <c r="B8" s="63" t="s">
        <v>39</v>
      </c>
      <c r="C8" s="16" t="s">
        <v>38</v>
      </c>
      <c r="D8" s="3"/>
      <c r="E8" s="3"/>
    </row>
    <row r="9" spans="1:5" x14ac:dyDescent="0.2">
      <c r="A9" s="9" t="s">
        <v>37</v>
      </c>
      <c r="B9" s="63" t="s">
        <v>36</v>
      </c>
      <c r="C9" s="16" t="s">
        <v>28</v>
      </c>
      <c r="D9" s="3"/>
      <c r="E9" s="3"/>
    </row>
    <row r="10" spans="1:5" x14ac:dyDescent="0.2">
      <c r="A10" s="9" t="s">
        <v>35</v>
      </c>
      <c r="B10" s="63" t="s">
        <v>34</v>
      </c>
      <c r="C10" s="16" t="s">
        <v>33</v>
      </c>
      <c r="D10" s="3"/>
      <c r="E10" s="3"/>
    </row>
    <row r="11" spans="1:5" x14ac:dyDescent="0.2">
      <c r="A11" s="9" t="s">
        <v>32</v>
      </c>
      <c r="B11" s="16" t="s">
        <v>31</v>
      </c>
      <c r="C11" s="16" t="s">
        <v>30</v>
      </c>
      <c r="D11" s="3"/>
      <c r="E11" s="3"/>
    </row>
    <row r="12" spans="1:5" x14ac:dyDescent="0.2">
      <c r="A12" s="16"/>
      <c r="B12" s="16"/>
      <c r="C12" s="16"/>
      <c r="D12" s="16"/>
      <c r="E12" s="3"/>
    </row>
    <row r="13" spans="1:5" x14ac:dyDescent="0.2">
      <c r="A13" s="16" t="s">
        <v>29</v>
      </c>
      <c r="B13" s="64" t="s">
        <v>38</v>
      </c>
      <c r="C13" s="16"/>
      <c r="D13" s="16"/>
      <c r="E13" s="3"/>
    </row>
    <row r="14" spans="1:5" x14ac:dyDescent="0.2">
      <c r="A14" s="16"/>
      <c r="B14" s="16"/>
      <c r="C14" s="16"/>
      <c r="D14" s="16"/>
      <c r="E14" s="3"/>
    </row>
    <row r="15" spans="1:5" x14ac:dyDescent="0.2">
      <c r="A15" s="16" t="s">
        <v>27</v>
      </c>
      <c r="B15" s="25" t="str">
        <f>VLOOKUP(B13,CHOOSE({1,2,3},C7:C11,B7:B11,A7:A11),2,0)</f>
        <v>Michelle Penelope</v>
      </c>
      <c r="C15" s="16"/>
      <c r="D15" s="16"/>
      <c r="E15" s="3"/>
    </row>
    <row r="16" spans="1:5" x14ac:dyDescent="0.2">
      <c r="A16" s="14" t="str">
        <f ca="1">"Formula Used in "&amp;ADDRESS(ROW(B15),COLUMN(B15),4)&amp;"  &gt;&gt;   "&amp;_xlfn.FORMULATEXT(B15)</f>
        <v>Formula Used in B15  &gt;&gt;   =VLOOKUP(B13,CHOOSE({1,2,3},C7:C11,B7:B11,A7:A11),2,0)</v>
      </c>
      <c r="B16" s="16"/>
      <c r="C16" s="16"/>
      <c r="D16" s="16"/>
      <c r="E16" s="3"/>
    </row>
    <row r="17" spans="1:5" x14ac:dyDescent="0.2">
      <c r="A17" s="7" t="s">
        <v>145</v>
      </c>
      <c r="B17" s="16"/>
      <c r="C17" s="16"/>
      <c r="D17" s="16"/>
      <c r="E17" s="3"/>
    </row>
    <row r="18" spans="1:5" x14ac:dyDescent="0.2">
      <c r="A18" s="16"/>
      <c r="B18" s="16"/>
      <c r="C18" s="16"/>
      <c r="D18" s="16"/>
      <c r="E18" s="3"/>
    </row>
    <row r="19" spans="1:5" x14ac:dyDescent="0.2">
      <c r="A19" s="16" t="s">
        <v>26</v>
      </c>
      <c r="B19" s="16" t="str">
        <f>VLOOKUP(B13,CHOOSE({1,2,3},C7:C11,B7:B11,A7:A11),3,0)</f>
        <v>Miss</v>
      </c>
      <c r="C19" s="16"/>
      <c r="D19" s="16"/>
      <c r="E19" s="3"/>
    </row>
    <row r="20" spans="1:5" x14ac:dyDescent="0.2">
      <c r="A20" s="14" t="str">
        <f ca="1">"Formula Used in "&amp;ADDRESS(ROW(B19),COLUMN(B19),4)&amp;"  &gt;&gt;   "&amp;_xlfn.FORMULATEXT(B19)</f>
        <v>Formula Used in B19  &gt;&gt;   =VLOOKUP(B13,CHOOSE({1,2,3},C7:C11,B7:B11,A7:A11),3,0)</v>
      </c>
      <c r="B20" s="16"/>
      <c r="C20" s="16"/>
      <c r="D20" s="16"/>
      <c r="E20" s="3"/>
    </row>
    <row r="21" spans="1:5" x14ac:dyDescent="0.2">
      <c r="A21" s="7" t="s">
        <v>146</v>
      </c>
      <c r="B21" s="16"/>
      <c r="C21" s="16"/>
      <c r="D21" s="16"/>
      <c r="E21" s="3"/>
    </row>
    <row r="22" spans="1:5" x14ac:dyDescent="0.2">
      <c r="A22" s="16"/>
      <c r="B22" s="16"/>
      <c r="C22" s="16"/>
      <c r="D22" s="16"/>
      <c r="E22" s="3"/>
    </row>
    <row r="23" spans="1:5" x14ac:dyDescent="0.2">
      <c r="A23" s="16" t="s">
        <v>25</v>
      </c>
      <c r="B23" s="25" t="str">
        <f>B19&amp;". "&amp;B15&amp;" "&amp;B13</f>
        <v>Miss. Michelle Penelope Smith</v>
      </c>
      <c r="C23" s="16"/>
      <c r="D23" s="16"/>
      <c r="E23" s="3"/>
    </row>
    <row r="24" spans="1:5" x14ac:dyDescent="0.2">
      <c r="A24" s="16"/>
      <c r="B24" s="16"/>
      <c r="C24" s="16"/>
      <c r="D24" s="16"/>
      <c r="E24" s="3"/>
    </row>
  </sheetData>
  <dataValidations count="1">
    <dataValidation type="list" allowBlank="1" showInputMessage="1" showErrorMessage="1" errorTitle="Error in selection" promptTitle="Select a name" sqref="B13" xr:uid="{00000000-0002-0000-0800-000000000000}">
      <formula1>C7:C11</formula1>
    </dataValidation>
  </dataValidation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3"/>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7" t="s">
        <v>24</v>
      </c>
      <c r="B1" s="38"/>
      <c r="C1" s="38"/>
      <c r="D1" s="39"/>
      <c r="E1" s="40"/>
    </row>
    <row r="2" spans="1:5" ht="15" customHeight="1" x14ac:dyDescent="0.2">
      <c r="A2" s="24"/>
      <c r="B2" s="24"/>
      <c r="C2" s="24"/>
      <c r="D2" s="24"/>
      <c r="E2" s="3"/>
    </row>
    <row r="3" spans="1:5" x14ac:dyDescent="0.2">
      <c r="A3" s="25" t="s">
        <v>23</v>
      </c>
      <c r="B3" s="24"/>
      <c r="C3" s="24"/>
      <c r="D3" s="24"/>
      <c r="E3" s="3"/>
    </row>
    <row r="4" spans="1:5" x14ac:dyDescent="0.2">
      <c r="A4" s="24"/>
      <c r="B4" s="24"/>
      <c r="C4" s="24"/>
      <c r="D4" s="24"/>
      <c r="E4" s="3"/>
    </row>
    <row r="5" spans="1:5" x14ac:dyDescent="0.2">
      <c r="A5" s="24" t="s">
        <v>22</v>
      </c>
      <c r="B5" s="24" t="s">
        <v>21</v>
      </c>
      <c r="C5" s="24" t="s">
        <v>20</v>
      </c>
      <c r="D5" s="24" t="s">
        <v>11</v>
      </c>
      <c r="E5" s="3" t="s">
        <v>13</v>
      </c>
    </row>
    <row r="6" spans="1:5" x14ac:dyDescent="0.2">
      <c r="A6" s="9" t="s">
        <v>19</v>
      </c>
      <c r="B6" s="35">
        <v>12399</v>
      </c>
      <c r="C6" s="35">
        <v>34050</v>
      </c>
      <c r="D6" s="35">
        <v>31208</v>
      </c>
      <c r="E6" s="60">
        <f t="shared" ref="E6:E12" si="0">SUM(B6:D6)</f>
        <v>77657</v>
      </c>
    </row>
    <row r="7" spans="1:5" x14ac:dyDescent="0.2">
      <c r="A7" s="9" t="s">
        <v>18</v>
      </c>
      <c r="B7" s="35">
        <v>16136</v>
      </c>
      <c r="C7" s="35">
        <v>20259</v>
      </c>
      <c r="D7" s="35">
        <v>7143</v>
      </c>
      <c r="E7" s="60">
        <f t="shared" si="0"/>
        <v>43538</v>
      </c>
    </row>
    <row r="8" spans="1:5" x14ac:dyDescent="0.2">
      <c r="A8" s="9" t="s">
        <v>17</v>
      </c>
      <c r="B8" s="35">
        <v>13259</v>
      </c>
      <c r="C8" s="35">
        <v>33137</v>
      </c>
      <c r="D8" s="35">
        <v>23153</v>
      </c>
      <c r="E8" s="60">
        <f t="shared" si="0"/>
        <v>69549</v>
      </c>
    </row>
    <row r="9" spans="1:5" x14ac:dyDescent="0.2">
      <c r="A9" s="9" t="s">
        <v>16</v>
      </c>
      <c r="B9" s="35">
        <v>34278</v>
      </c>
      <c r="C9" s="35">
        <v>28507</v>
      </c>
      <c r="D9" s="35">
        <v>10104</v>
      </c>
      <c r="E9" s="60">
        <f t="shared" si="0"/>
        <v>72889</v>
      </c>
    </row>
    <row r="10" spans="1:5" x14ac:dyDescent="0.2">
      <c r="A10" s="9" t="s">
        <v>15</v>
      </c>
      <c r="B10" s="35">
        <v>8617</v>
      </c>
      <c r="C10" s="35">
        <v>18995</v>
      </c>
      <c r="D10" s="35">
        <v>25454</v>
      </c>
      <c r="E10" s="60">
        <f t="shared" si="0"/>
        <v>53066</v>
      </c>
    </row>
    <row r="11" spans="1:5" x14ac:dyDescent="0.2">
      <c r="A11" s="9" t="s">
        <v>10</v>
      </c>
      <c r="B11" s="35">
        <v>10839</v>
      </c>
      <c r="C11" s="35">
        <v>30051</v>
      </c>
      <c r="D11" s="35">
        <v>20416</v>
      </c>
      <c r="E11" s="60">
        <f t="shared" si="0"/>
        <v>61306</v>
      </c>
    </row>
    <row r="12" spans="1:5" x14ac:dyDescent="0.2">
      <c r="A12" s="9" t="s">
        <v>14</v>
      </c>
      <c r="B12" s="35">
        <v>33415</v>
      </c>
      <c r="C12" s="35">
        <v>19280</v>
      </c>
      <c r="D12" s="35">
        <v>20190</v>
      </c>
      <c r="E12" s="60">
        <f t="shared" si="0"/>
        <v>72885</v>
      </c>
    </row>
    <row r="13" spans="1:5" x14ac:dyDescent="0.2">
      <c r="A13" s="24" t="s">
        <v>13</v>
      </c>
      <c r="B13" s="60">
        <f>SUM(B6:B12)</f>
        <v>128943</v>
      </c>
      <c r="C13" s="60">
        <f>SUM(C6:C12)</f>
        <v>184279</v>
      </c>
      <c r="D13" s="60">
        <f>SUM(D6:D12)</f>
        <v>137668</v>
      </c>
      <c r="E13" s="65">
        <f>SUM(E6:E12)</f>
        <v>450890</v>
      </c>
    </row>
    <row r="14" spans="1:5" x14ac:dyDescent="0.2">
      <c r="A14" s="24"/>
      <c r="B14" s="24"/>
      <c r="C14" s="24"/>
      <c r="D14" s="24"/>
      <c r="E14" s="3"/>
    </row>
    <row r="15" spans="1:5" x14ac:dyDescent="0.2">
      <c r="A15" s="24" t="s">
        <v>12</v>
      </c>
      <c r="B15" s="66" t="s">
        <v>11</v>
      </c>
      <c r="C15" s="24"/>
      <c r="D15" s="24"/>
      <c r="E15" s="3"/>
    </row>
    <row r="16" spans="1:5" x14ac:dyDescent="0.2">
      <c r="A16" s="66" t="s">
        <v>14</v>
      </c>
      <c r="B16" s="35">
        <f>VLOOKUP(A16,A5:E13,MATCH(B15,A5:E5,0),FALSE)</f>
        <v>20190</v>
      </c>
      <c r="C16" s="24"/>
      <c r="D16" s="24"/>
      <c r="E16" s="3"/>
    </row>
    <row r="17" spans="1:5" x14ac:dyDescent="0.2">
      <c r="A17" s="9" t="str">
        <f ca="1">"Formula in "&amp;ADDRESS(ROW(B16),COLUMN(B16),4)&amp;"   &gt;&gt;&gt;   "&amp;_xlfn.FORMULATEXT(B16)</f>
        <v>Formula in B16   &gt;&gt;&gt;   =VLOOKUP(A16,A5:E13,MATCH(B15,A5:E5,0),FALSE)</v>
      </c>
      <c r="B17" s="16"/>
      <c r="C17" s="16"/>
      <c r="D17" s="16"/>
      <c r="E17" s="3"/>
    </row>
    <row r="18" spans="1:5" x14ac:dyDescent="0.2">
      <c r="A18" s="9"/>
      <c r="B18" s="16"/>
      <c r="C18" s="16"/>
      <c r="D18" s="16"/>
      <c r="E18" s="3"/>
    </row>
  </sheetData>
  <dataValidations count="2">
    <dataValidation type="list" allowBlank="1" showInputMessage="1" showErrorMessage="1" promptTitle="Select Sales Person" sqref="B15" xr:uid="{00000000-0002-0000-0900-000000000000}">
      <formula1>B5:E5</formula1>
    </dataValidation>
    <dataValidation type="list" allowBlank="1" showInputMessage="1" showErrorMessage="1" promptTitle="Data Input" prompt="Select Item" sqref="A16" xr:uid="{00000000-0002-0000-0900-000001000000}">
      <formula1>A6:A13</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VLOOKUP</vt:lpstr>
      <vt:lpstr>Example 1</vt:lpstr>
      <vt:lpstr>Example 2</vt:lpstr>
      <vt:lpstr>Example 3</vt:lpstr>
      <vt:lpstr>Example 4</vt:lpstr>
      <vt:lpstr>Example 5</vt:lpstr>
      <vt:lpstr>Example 6</vt:lpstr>
      <vt:lpstr>Example 7</vt:lpstr>
      <vt:lpstr>Example 8</vt:lpstr>
      <vt:lpstr>Example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2013-06-03T07:16:09Z</dcterms:created>
  <dcterms:modified xsi:type="dcterms:W3CDTF">2020-08-26T14:11:36Z</dcterms:modified>
</cp:coreProperties>
</file>